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28620" windowHeight="14700"/>
  </bookViews>
  <sheets>
    <sheet name="analiz_vd0" sheetId="2" r:id="rId1"/>
    <sheet name="Лист1" sheetId="1" r:id="rId2"/>
  </sheets>
  <definedNames>
    <definedName name="CREXPORT">#REF!</definedName>
    <definedName name="n" hidden="1">{#N/A,#N/A,FALSE,"Лист4"}</definedName>
    <definedName name="wrn.Інструкція." hidden="1">{#N/A,#N/A,FALSE,"Лист4"}</definedName>
    <definedName name="аа" hidden="1">{#N/A,#N/A,FALSE,"Лист4"}</definedName>
    <definedName name="аааа" hidden="1">{#N/A,#N/A,FALSE,"Лист4"}</definedName>
    <definedName name="ааааа" hidden="1">{#N/A,#N/A,FALSE,"Лист4"}</definedName>
    <definedName name="аааг" hidden="1">{#N/A,#N/A,FALSE,"Лист4"}</definedName>
    <definedName name="ааао" hidden="1">{#N/A,#N/A,FALSE,"Лист4"}</definedName>
    <definedName name="аааоркк" hidden="1">{#N/A,#N/A,FALSE,"Лист4"}</definedName>
    <definedName name="аарр" hidden="1">{#N/A,#N/A,FALSE,"Лист4"}</definedName>
    <definedName name="амп" hidden="1">{#N/A,#N/A,FALSE,"Лист4"}</definedName>
    <definedName name="ап" hidden="1">{#N/A,#N/A,FALSE,"Лист4"}</definedName>
    <definedName name="апро" hidden="1">{#N/A,#N/A,FALSE,"Лист4"}</definedName>
    <definedName name="аунуну" hidden="1">{#N/A,#N/A,FALSE,"Лист4"}</definedName>
    <definedName name="бб" hidden="1">{#N/A,#N/A,FALSE,"Лист4"}</definedName>
    <definedName name="вап" hidden="1">{#N/A,#N/A,FALSE,"Лист4"}</definedName>
    <definedName name="вапа" hidden="1">{#N/A,#N/A,FALSE,"Лист4"}</definedName>
    <definedName name="вапро" hidden="1">{#N/A,#N/A,FALSE,"Лист4"}</definedName>
    <definedName name="вау" hidden="1">{#N/A,#N/A,FALSE,"Лист4"}</definedName>
    <definedName name="вв" hidden="1">{#N/A,#N/A,FALSE,"Лист4"}</definedName>
    <definedName name="вмр" hidden="1">{#N/A,#N/A,FALSE,"Лист4"}</definedName>
    <definedName name="вруу" hidden="1">{#N/A,#N/A,FALSE,"Лист4"}</definedName>
    <definedName name="врууунуууу" hidden="1">{#N/A,#N/A,FALSE,"Лист4"}</definedName>
    <definedName name="гг" hidden="1">{#N/A,#N/A,FALSE,"Лист4"}</definedName>
    <definedName name="ггг" hidden="1">{#N/A,#N/A,FALSE,"Лист4"}</definedName>
    <definedName name="гго" hidden="1">{#N/A,#N/A,FALSE,"Лист4"}</definedName>
    <definedName name="ггшшз" hidden="1">{#N/A,#N/A,FALSE,"Лист4"}</definedName>
    <definedName name="гр" hidden="1">{#N/A,#N/A,FALSE,"Лист4"}</definedName>
    <definedName name="ддд" hidden="1">{#N/A,#N/A,FALSE,"Лист4"}</definedName>
    <definedName name="е" hidden="1">{#N/A,#N/A,FALSE,"Лист4"}</definedName>
    <definedName name="ее" hidden="1">{#N/A,#N/A,FALSE,"Лист4"}</definedName>
    <definedName name="ееге" hidden="1">{#N/A,#N/A,FALSE,"Лист4"}</definedName>
    <definedName name="еегше" hidden="1">{#N/A,#N/A,FALSE,"Лист4"}</definedName>
    <definedName name="еее" hidden="1">{#N/A,#N/A,FALSE,"Лист4"}</definedName>
    <definedName name="ееее" hidden="1">{#N/A,#N/A,FALSE,"Лист4"}</definedName>
    <definedName name="ееекк" hidden="1">{#N/A,#N/A,FALSE,"Лист4"}</definedName>
    <definedName name="еепке" hidden="1">{#N/A,#N/A,FALSE,"Лист4"}</definedName>
    <definedName name="еешгег" hidden="1">{#N/A,#N/A,FALSE,"Лист4"}</definedName>
    <definedName name="екуц" hidden="1">{#N/A,#N/A,FALSE,"Лист4"}</definedName>
    <definedName name="енг" hidden="1">{#N/A,#N/A,FALSE,"Лист4"}</definedName>
    <definedName name="епи" hidden="1">{#N/A,#N/A,FALSE,"Лист4"}</definedName>
    <definedName name="ешгееуу" hidden="1">{#N/A,#N/A,FALSE,"Лист4"}</definedName>
    <definedName name="є" hidden="1">{#N/A,#N/A,FALSE,"Лист4"}</definedName>
    <definedName name="єєє" hidden="1">{#N/A,#N/A,FALSE,"Лист4"}</definedName>
    <definedName name="єєєєєє" hidden="1">{#N/A,#N/A,FALSE,"Лист4"}</definedName>
    <definedName name="єєєєєєє" hidden="1">{#N/A,#N/A,FALSE,"Лист4"}</definedName>
    <definedName name="єєєєєєє." hidden="1">{#N/A,#N/A,FALSE,"Лист4"}</definedName>
    <definedName name="єж" hidden="1">{#N/A,#N/A,FALSE,"Лист4"}</definedName>
    <definedName name="жж" hidden="1">{#N/A,#N/A,FALSE,"Лист4"}</definedName>
    <definedName name="житлове" hidden="1">{#N/A,#N/A,FALSE,"Лист4"}</definedName>
    <definedName name="здоровя" hidden="1">{#N/A,#N/A,FALSE,"Лист4"}</definedName>
    <definedName name="зз" hidden="1">{#N/A,#N/A,FALSE,"Лист4"}</definedName>
    <definedName name="ззз" hidden="1">{#N/A,#N/A,FALSE,"Лист4"}</definedName>
    <definedName name="зззз" hidden="1">{#N/A,#N/A,FALSE,"Лист4"}</definedName>
    <definedName name="ййй" hidden="1">{#N/A,#N/A,FALSE,"Лист4"}</definedName>
    <definedName name="йййй" hidden="1">{#N/A,#N/A,FALSE,"Лист4"}</definedName>
    <definedName name="ип" hidden="1">{#N/A,#N/A,FALSE,"Лист4"}</definedName>
    <definedName name="ить" hidden="1">{#N/A,#N/A,FALSE,"Лист4"}</definedName>
    <definedName name="іваа" hidden="1">{#N/A,#N/A,FALSE,"Лист4"}</definedName>
    <definedName name="івап" hidden="1">{#N/A,#N/A,FALSE,"Лист4"}</definedName>
    <definedName name="івпа" hidden="1">{#N/A,#N/A,FALSE,"Лист4"}</definedName>
    <definedName name="їжд" hidden="1">{#N/A,#N/A,FALSE,"Лист4"}</definedName>
    <definedName name="іі" hidden="1">{#N/A,#N/A,FALSE,"Лист4"}</definedName>
    <definedName name="ііі" hidden="1">{#N/A,#N/A,FALSE,"Лист4"}</definedName>
    <definedName name="іііі" hidden="1">{#N/A,#N/A,FALSE,"Лист4"}</definedName>
    <definedName name="ін" hidden="1">{#N/A,#N/A,FALSE,"Лист4"}</definedName>
    <definedName name="інші" hidden="1">{#N/A,#N/A,FALSE,"Лист4"}</definedName>
    <definedName name="іук" hidden="1">{#N/A,#N/A,FALSE,"Лист4"}</definedName>
    <definedName name="кгккг" hidden="1">{#N/A,#N/A,FALSE,"Лист4"}</definedName>
    <definedName name="кгкккк" hidden="1">{#N/A,#N/A,FALSE,"Лист4"}</definedName>
    <definedName name="кеуц" hidden="1">{#N/A,#N/A,FALSE,"Лист4"}</definedName>
    <definedName name="кк" hidden="1">{#N/A,#N/A,FALSE,"Лист4"}</definedName>
    <definedName name="ккгкг" hidden="1">{#N/A,#N/A,FALSE,"Лист4"}</definedName>
    <definedName name="ккк" hidden="1">{#N/A,#N/A,FALSE,"Лист4"}</definedName>
    <definedName name="кккну" hidden="1">{#N/A,#N/A,FALSE,"Лист4"}</definedName>
    <definedName name="кккокк" hidden="1">{#N/A,#N/A,FALSE,"Лист4"}</definedName>
    <definedName name="комунальне" hidden="1">{#N/A,#N/A,FALSE,"Лист4"}</definedName>
    <definedName name="кот" hidden="1">{#N/A,#N/A,FALSE,"Лист4"}</definedName>
    <definedName name="кр" hidden="1">{#N/A,#N/A,FALSE,"Лист4"}</definedName>
    <definedName name="культура" hidden="1">{#N/A,#N/A,FALSE,"Лист4"}</definedName>
    <definedName name="л" hidden="1">{#N/A,#N/A,FALSE,"Лист4"}</definedName>
    <definedName name="лд" hidden="1">{#N/A,#N/A,FALSE,"Лист4"}</definedName>
    <definedName name="лл" hidden="1">{#N/A,#N/A,FALSE,"Лист4"}</definedName>
    <definedName name="ллл" hidden="1">{#N/A,#N/A,FALSE,"Лист4"}</definedName>
    <definedName name="лнпллпл" hidden="1">{#N/A,#N/A,FALSE,"Лист4"}</definedName>
    <definedName name="мак" hidden="1">{#N/A,#N/A,FALSE,"Лист4"}</definedName>
    <definedName name="мм" hidden="1">{#N/A,#N/A,FALSE,"Лист4"}</definedName>
    <definedName name="мпе" hidden="1">{#N/A,#N/A,FALSE,"Лист4"}</definedName>
    <definedName name="нгнгш" hidden="1">{#N/A,#N/A,FALSE,"Лист4"}</definedName>
    <definedName name="ннггг" hidden="1">{#N/A,#N/A,FALSE,"Лист4"}</definedName>
    <definedName name="ннн" hidden="1">{#N/A,#N/A,FALSE,"Лист4"}</definedName>
    <definedName name="ннннг" hidden="1">{#N/A,#N/A,FALSE,"Лист4"}</definedName>
    <definedName name="нннннннн" hidden="1">{#N/A,#N/A,FALSE,"Лист4"}</definedName>
    <definedName name="ннншенгке" hidden="1">{#N/A,#N/A,FALSE,"Лист4"}</definedName>
    <definedName name="нншекк" hidden="1">{#N/A,#N/A,FALSE,"Лист4"}</definedName>
    <definedName name="оггне" hidden="1">{#N/A,#N/A,FALSE,"Лист4"}</definedName>
    <definedName name="оллд" hidden="1">{#N/A,#N/A,FALSE,"Лист4"}</definedName>
    <definedName name="олол" hidden="1">{#N/A,#N/A,FALSE,"Лист4"}</definedName>
    <definedName name="оо" hidden="1">{#N/A,#N/A,FALSE,"Лист4"}</definedName>
    <definedName name="ооо" hidden="1">{#N/A,#N/A,FALSE,"Лист4"}</definedName>
    <definedName name="орнг" hidden="1">{#N/A,#N/A,FALSE,"Лист4"}</definedName>
    <definedName name="освіта" hidden="1">{#N/A,#N/A,FALSE,"Лист4"}</definedName>
    <definedName name="ох" hidden="1">{#N/A,#N/A,FALSE,"Лист4"}</definedName>
    <definedName name="охорона" hidden="1">{#N/A,#N/A,FALSE,"Лист4"}</definedName>
    <definedName name="плеккккг" hidden="1">{#N/A,#N/A,FALSE,"Лист4"}</definedName>
    <definedName name="пллеелш" hidden="1">{#N/A,#N/A,FALSE,"Лист4"}</definedName>
    <definedName name="попле" hidden="1">{#N/A,#N/A,FALSE,"Лист4"}</definedName>
    <definedName name="пот" hidden="1">{#N/A,#N/A,FALSE,"Лист4"}</definedName>
    <definedName name="пп" hidden="1">{#N/A,#N/A,FALSE,"Лист4"}</definedName>
    <definedName name="ппше" hidden="1">{#N/A,#N/A,FALSE,"Лист4"}</definedName>
    <definedName name="про" hidden="1">{#N/A,#N/A,FALSE,"Лист4"}</definedName>
    <definedName name="прое" hidden="1">{#N/A,#N/A,FALSE,"Лист4"}</definedName>
    <definedName name="прои" hidden="1">{#N/A,#N/A,FALSE,"Лист4"}</definedName>
    <definedName name="рор" hidden="1">{#N/A,#N/A,FALSE,"Лист4"}</definedName>
    <definedName name="роро" hidden="1">{#N/A,#N/A,FALSE,"Лист4"}</definedName>
    <definedName name="рррр" hidden="1">{#N/A,#N/A,FALSE,"Лист4"}</definedName>
    <definedName name="сми" hidden="1">{#N/A,#N/A,FALSE,"Лист4"}</definedName>
    <definedName name="сс" hidden="1">{#N/A,#N/A,FALSE,"Лист4"}</definedName>
    <definedName name="сум" hidden="1">{#N/A,#N/A,FALSE,"Лист4"}</definedName>
    <definedName name="Суми" hidden="1">{#N/A,#N/A,FALSE,"Лист4"}</definedName>
    <definedName name="счу" hidden="1">{#N/A,#N/A,FALSE,"Лист4"}</definedName>
    <definedName name="счя" hidden="1">{#N/A,#N/A,FALSE,"Лист4"}</definedName>
    <definedName name="тогн" hidden="1">{#N/A,#N/A,FALSE,"Лист4"}</definedName>
    <definedName name="трн" hidden="1">{#N/A,#N/A,FALSE,"Лист4"}</definedName>
    <definedName name="ттт" hidden="1">{#N/A,#N/A,FALSE,"Лист4"}</definedName>
    <definedName name="ть" hidden="1">{#N/A,#N/A,FALSE,"Лист4"}</definedName>
    <definedName name="уа" hidden="1">{#N/A,#N/A,FALSE,"Лист4"}</definedName>
    <definedName name="увке" hidden="1">{#N/A,#N/A,FALSE,"Лист4"}</definedName>
    <definedName name="уеунукнун" hidden="1">{#N/A,#N/A,FALSE,"Лист4"}</definedName>
    <definedName name="уке" hidden="1">{#N/A,#N/A,FALSE,"Лист4"}</definedName>
    <definedName name="укй" hidden="1">{#N/A,#N/A,FALSE,"Лист4"}</definedName>
    <definedName name="укунн" hidden="1">{#N/A,#N/A,FALSE,"Лист4"}</definedName>
    <definedName name="унунен" hidden="1">{#N/A,#N/A,FALSE,"Лист4"}</definedName>
    <definedName name="унунун" hidden="1">{#N/A,#N/A,FALSE,"Лист4"}</definedName>
    <definedName name="унуу" hidden="1">{#N/A,#N/A,FALSE,"Лист4"}</definedName>
    <definedName name="унуун" hidden="1">{#N/A,#N/A,FALSE,"Лист4"}</definedName>
    <definedName name="унууу" hidden="1">{#N/A,#N/A,FALSE,"Лист4"}</definedName>
    <definedName name="управ" hidden="1">{#N/A,#N/A,FALSE,"Лист4"}</definedName>
    <definedName name="управління" hidden="1">{#N/A,#N/A,FALSE,"Лист4"}</definedName>
    <definedName name="уукее" hidden="1">{#N/A,#N/A,FALSE,"Лист4"}</definedName>
    <definedName name="ууннну" hidden="1">{#N/A,#N/A,FALSE,"Лист4"}</definedName>
    <definedName name="ууну" hidden="1">{#N/A,#N/A,FALSE,"Лист4"}</definedName>
    <definedName name="уунунг" hidden="1">{#N/A,#N/A,FALSE,"Лист4"}</definedName>
    <definedName name="уунунууу" hidden="1">{#N/A,#N/A,FALSE,"Лист4"}</definedName>
    <definedName name="уунуурр" hidden="1">{#N/A,#N/A,FALSE,"Лист4"}</definedName>
    <definedName name="уунуууу" hidden="1">{#N/A,#N/A,FALSE,"Лист4"}</definedName>
    <definedName name="ууу" hidden="1">{#N/A,#N/A,FALSE,"Лист4"}</definedName>
    <definedName name="ууунну" hidden="1">{#N/A,#N/A,FALSE,"Лист4"}</definedName>
    <definedName name="ууунууууу" hidden="1">{#N/A,#N/A,FALSE,"Лист4"}</definedName>
    <definedName name="уууу" hidden="1">{#N/A,#N/A,FALSE,"Лист4"}</definedName>
    <definedName name="уууу32" hidden="1">{#N/A,#N/A,FALSE,"Лист4"}</definedName>
    <definedName name="уууун" hidden="1">{#N/A,#N/A,FALSE,"Лист4"}</definedName>
    <definedName name="фф" hidden="1">{#N/A,#N/A,FALSE,"Лист4"}</definedName>
    <definedName name="ффф" hidden="1">{#N/A,#N/A,FALSE,"Лист4"}</definedName>
    <definedName name="фффф" hidden="1">{#N/A,#N/A,FALSE,"Лист4"}</definedName>
    <definedName name="ффффф" hidden="1">{#N/A,#N/A,FALSE,"Лист4"}</definedName>
    <definedName name="хз" hidden="1">{#N/A,#N/A,FALSE,"Лист4"}</definedName>
    <definedName name="хїз" hidden="1">{#N/A,#N/A,FALSE,"Лист4"}</definedName>
    <definedName name="ххх" hidden="1">{#N/A,#N/A,FALSE,"Лист4"}</definedName>
    <definedName name="ц" hidden="1">{#N/A,#N/A,FALSE,"Лист4"}</definedName>
    <definedName name="цва" hidden="1">{#N/A,#N/A,FALSE,"Лист4"}</definedName>
    <definedName name="цекццецце" hidden="1">{#N/A,#N/A,FALSE,"Лист4"}</definedName>
    <definedName name="цеце" hidden="1">{#N/A,#N/A,FALSE,"Лист4"}</definedName>
    <definedName name="цецеце" hidden="1">{#N/A,#N/A,FALSE,"Лист4"}</definedName>
    <definedName name="цук" hidden="1">{#N/A,#N/A,FALSE,"Лист4"}</definedName>
    <definedName name="цуку" hidden="1">{#N/A,#N/A,FALSE,"Лист4"}</definedName>
    <definedName name="цууу" hidden="1">{#N/A,#N/A,FALSE,"Лист4"}</definedName>
    <definedName name="цц" hidden="1">{#N/A,#N/A,FALSE,"Лист4"}</definedName>
    <definedName name="ццвва" hidden="1">{#N/A,#N/A,FALSE,"Лист4"}</definedName>
    <definedName name="ццецц" hidden="1">{#N/A,#N/A,FALSE,"Лист4"}</definedName>
    <definedName name="ццеццке" hidden="1">{#N/A,#N/A,FALSE,"Лист4"}</definedName>
    <definedName name="ццеццкевап" hidden="1">{#N/A,#N/A,FALSE,"Лист4"}</definedName>
    <definedName name="ццке" hidden="1">{#N/A,#N/A,FALSE,"Лист4"}</definedName>
    <definedName name="ццук" hidden="1">{#N/A,#N/A,FALSE,"Лист4"}</definedName>
    <definedName name="цццецц" hidden="1">{#N/A,#N/A,FALSE,"Лист4"}</definedName>
    <definedName name="цццкеец" hidden="1">{#N/A,#N/A,FALSE,"Лист4"}</definedName>
    <definedName name="цццц" hidden="1">{#N/A,#N/A,FALSE,"Лист4"}</definedName>
    <definedName name="ццццкц" hidden="1">{#N/A,#N/A,FALSE,"Лист4"}</definedName>
    <definedName name="ццццц" hidden="1">{#N/A,#N/A,FALSE,"Лист4"}</definedName>
    <definedName name="цццццц" hidden="1">{#N/A,#N/A,FALSE,"Лист4"}</definedName>
    <definedName name="чву" hidden="1">{#N/A,#N/A,FALSE,"Лист4"}</definedName>
    <definedName name="чч" hidden="1">{#N/A,#N/A,FALSE,"Лист4"}</definedName>
    <definedName name="ччч" hidden="1">{#N/A,#N/A,FALSE,"Лист4"}</definedName>
    <definedName name="шш" hidden="1">{#N/A,#N/A,FALSE,"Лист4"}</definedName>
    <definedName name="шшшш" hidden="1">{#N/A,#N/A,FALSE,"Лист4"}</definedName>
    <definedName name="щщ" hidden="1">{#N/A,#N/A,FALSE,"Лист4"}</definedName>
    <definedName name="щщщ" hidden="1">{#N/A,#N/A,FALSE,"Лист4"}</definedName>
    <definedName name="щщщшг" hidden="1">{#N/A,#N/A,FALSE,"Лист4"}</definedName>
    <definedName name="юю" hidden="1">{#N/A,#N/A,FALSE,"Лист4"}</definedName>
    <definedName name="ююю" hidden="1">{#N/A,#N/A,FALSE,"Лист4"}</definedName>
    <definedName name="яяя" hidden="1">{#N/A,#N/A,FALSE,"Лист4"}</definedName>
    <definedName name="яяяя" hidden="1">{#N/A,#N/A,FALSE,"Лист4"}</definedName>
  </definedNames>
  <calcPr calcId="145621"/>
</workbook>
</file>

<file path=xl/calcChain.xml><?xml version="1.0" encoding="utf-8"?>
<calcChain xmlns="http://schemas.openxmlformats.org/spreadsheetml/2006/main">
  <c r="E50" i="2" l="1"/>
  <c r="E43" i="2"/>
  <c r="E34" i="2"/>
  <c r="E22" i="2"/>
  <c r="E21" i="2" s="1"/>
  <c r="E18" i="2"/>
  <c r="E16" i="2"/>
  <c r="E15" i="2" s="1"/>
  <c r="E33" i="2" l="1"/>
  <c r="E6" i="2" l="1"/>
  <c r="E5" i="2" s="1"/>
  <c r="E55" i="2" s="1"/>
</calcChain>
</file>

<file path=xl/sharedStrings.xml><?xml version="1.0" encoding="utf-8"?>
<sst xmlns="http://schemas.openxmlformats.org/spreadsheetml/2006/main" count="75" uniqueCount="74">
  <si>
    <t>Код</t>
  </si>
  <si>
    <t>Показник</t>
  </si>
  <si>
    <t>Затверджений план на рік</t>
  </si>
  <si>
    <t>План на рік з урахуванням змін</t>
  </si>
  <si>
    <t>01</t>
  </si>
  <si>
    <t>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</si>
  <si>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</si>
  <si>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0180</t>
  </si>
  <si>
    <t>Інша діяльність у сфері державного управління</t>
  </si>
  <si>
    <t>2010</t>
  </si>
  <si>
    <t>Багатопрофільна стаціонарна медична допомога населенню</t>
  </si>
  <si>
    <t>7650</t>
  </si>
  <si>
    <t>Проведення експертної грошової оцінки земельної ділянки чи права на неї</t>
  </si>
  <si>
    <t>06</t>
  </si>
  <si>
    <t>Орган з питань освіти і науки</t>
  </si>
  <si>
    <t>1010</t>
  </si>
  <si>
    <t>Надання дошкільної освіти</t>
  </si>
  <si>
    <t>1021</t>
  </si>
  <si>
    <t>Надання загальної середньої освіти закладами загальної середньої освіти за рахунок коштів місцевого бюджету</t>
  </si>
  <si>
    <t>08</t>
  </si>
  <si>
    <t>Орган з питань праці та соціального захисту населення</t>
  </si>
  <si>
    <t>3230</t>
  </si>
  <si>
    <t>Видатки, пов`язані з наданням підтримки внутрішньо перемішеним та/або евакуйованим особам у зв`язку із введенням воєнного стану</t>
  </si>
  <si>
    <t>10</t>
  </si>
  <si>
    <t>Орган з питань культури, національностей та релігій</t>
  </si>
  <si>
    <t>4030</t>
  </si>
  <si>
    <t>Забезпечення діяльності бібліотек</t>
  </si>
  <si>
    <t>4040</t>
  </si>
  <si>
    <t>Забезпечення діяльності музеїв i виставок</t>
  </si>
  <si>
    <t>12</t>
  </si>
  <si>
    <t>Орган з питань житлово-комунального господарства</t>
  </si>
  <si>
    <t>6020</t>
  </si>
  <si>
    <t>Забезпечення функціонування підприємств, установ та організацій, що виробляють, виконують та/або надають житлово-комунальні послуги</t>
  </si>
  <si>
    <t>8240</t>
  </si>
  <si>
    <t>Заходи та роботи з територіальної оборони</t>
  </si>
  <si>
    <t xml:space="preserve"> </t>
  </si>
  <si>
    <t xml:space="preserve">Усього </t>
  </si>
  <si>
    <t>тис.грн.</t>
  </si>
  <si>
    <t xml:space="preserve">Касові видатки </t>
  </si>
  <si>
    <t>Аналіз видатків  розвитку  за  січень-квітень 2024 року</t>
  </si>
  <si>
    <t>Отримання принтера з подвійним модулем ламінування для ЦНАПу (благодійна допомога )</t>
  </si>
  <si>
    <t>Придбання грунтового катка для  комунального підприємства «Благоустрій Дунаєвеччини»</t>
  </si>
  <si>
    <t>Придбання сирен сповіщення повітряної тривоги</t>
  </si>
  <si>
    <t>Підтримка ЗСУ</t>
  </si>
  <si>
    <t>Придбання трьох фазного стабілізатора напруги</t>
  </si>
  <si>
    <t>Виготовлення документації експертних грошових оцінок з метою продажу земельних ділянок комунальної власності</t>
  </si>
  <si>
    <t>Отримання телевізора  (благодійна допомога )</t>
  </si>
  <si>
    <t>Отримання огорожі  (благодійна допомога )</t>
  </si>
  <si>
    <t>Виготовлення  проектно-кошторисної документації та проведення  експертизи на об’єкт «Капітальний ремонт приміщень харчоблоку та їдальні Дунаєвецького ліцею №3 Дунаєвецької міської ради</t>
  </si>
  <si>
    <t>Отримання дерев`яної альтанки  (благодійна допомога)</t>
  </si>
  <si>
    <t>Отримання дитячого комплексу (благодійна допомога)</t>
  </si>
  <si>
    <t>Отримання спортивного комплексу  (благодійна допомога)</t>
  </si>
  <si>
    <t>Отримання 3-х місної каруселі  (благодійна допомога)</t>
  </si>
  <si>
    <t xml:space="preserve">Отримання 2-х місної гойдалки  (благодійна допомога) </t>
  </si>
  <si>
    <t>Отримання гойдалки-балансира (благодійна допомога)</t>
  </si>
  <si>
    <t>Отримання настінних газових конденсаційних  котлів (благодійна допомога)</t>
  </si>
  <si>
    <t>Отримання шарнірної драбини-стрем`янки (благодійна допомога)</t>
  </si>
  <si>
    <t>Отримання дизельного генератора  (благодійна допомога)</t>
  </si>
  <si>
    <t>Реконструкція будівлі 3х поверхового корпусу під помешкання компактного проживання ВПО с. Миньківці (грантові кошти в рамках проекту "Домівка подалі від небезпеки")</t>
  </si>
  <si>
    <t>Отримання комп`ютерної техніки (благодійна допомога)</t>
  </si>
  <si>
    <t>Отримання книг (благодійна допомога)</t>
  </si>
  <si>
    <t>Отримання компютерної техніки (благодійна допомога)</t>
  </si>
  <si>
    <t>Отримання зарядної станції (благодійна допомога)</t>
  </si>
  <si>
    <t>Отримання шафи лабораторії (благодійна допомога)</t>
  </si>
  <si>
    <t>Отримання намету (благодійна допомога)</t>
  </si>
  <si>
    <t>Отримання гончарного круга (благодійна допомога)</t>
  </si>
  <si>
    <t>Отримання крісла мішка (благодійна допомога)</t>
  </si>
  <si>
    <t>Отримання кавомашин (благодійна допомога)</t>
  </si>
  <si>
    <t>Отримання ноутбука (благодійна допомога)</t>
  </si>
  <si>
    <t>Отримання осушувача (благодійна допомога)</t>
  </si>
  <si>
    <t>Отримання павербанку (благодійна допомога)</t>
  </si>
  <si>
    <t>Отримання термогігрометра (благодійна допомога)</t>
  </si>
  <si>
    <t>Отримання ліхтарика (благодійна допомога)</t>
  </si>
  <si>
    <t>Апарат (секретаріат) місцевої ради (Верховної Ради Республіки Крим, обласних, Київської та Севастопільської міської рад, районних рад і рад міст республіканського та районного значення Автономної Республіки Крим, міських, селищних, сільських рад, районих рад у містах)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</si>
</sst>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#,##0.00;\-#,##0.00"/>
    <numFmt numFmtId="166" formatCode="#,##0.0000000"/>
  </numFmts>
  <fonts count="31" x14ac:knownFonts="1">
    <font>
      <sz val="10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0"/>
      <name val="Arial"/>
      <family val="2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1"/>
      <color indexed="62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0"/>
      <name val="Arial"/>
    </font>
    <font>
      <sz val="10"/>
      <name val="Arial Cyr"/>
      <charset val="204"/>
    </font>
    <font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52"/>
      <name val="Calibri"/>
      <family val="2"/>
      <charset val="204"/>
    </font>
    <font>
      <sz val="10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63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i/>
      <sz val="11"/>
      <color indexed="23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theme="0"/>
        <bgColor indexed="64"/>
      </patternFill>
    </fill>
    <fill>
      <patternFill patternType="solid">
        <fgColor rgb="FFFFFFFF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69">
    <xf numFmtId="0" fontId="0" fillId="0" borderId="0"/>
    <xf numFmtId="0" fontId="1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5" fillId="0" borderId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6" fillId="7" borderId="2" applyNumberFormat="0" applyAlignment="0" applyProtection="0"/>
    <xf numFmtId="0" fontId="7" fillId="4" borderId="0" applyNumberFormat="0" applyBorder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1" fillId="0" borderId="0"/>
    <xf numFmtId="0" fontId="12" fillId="0" borderId="0"/>
    <xf numFmtId="0" fontId="13" fillId="0" borderId="6" applyNumberFormat="0" applyFill="0" applyAlignment="0" applyProtection="0"/>
    <xf numFmtId="0" fontId="14" fillId="20" borderId="7" applyNumberFormat="0" applyAlignment="0" applyProtection="0"/>
    <xf numFmtId="0" fontId="15" fillId="0" borderId="0" applyNumberFormat="0" applyFill="0" applyBorder="0" applyAlignment="0" applyProtection="0"/>
    <xf numFmtId="0" fontId="16" fillId="21" borderId="2" applyNumberFormat="0" applyAlignment="0" applyProtection="0"/>
    <xf numFmtId="0" fontId="17" fillId="0" borderId="0"/>
    <xf numFmtId="0" fontId="18" fillId="0" borderId="8" applyNumberFormat="0" applyFill="0" applyAlignment="0" applyProtection="0"/>
    <xf numFmtId="0" fontId="19" fillId="3" borderId="0" applyNumberFormat="0" applyBorder="0" applyAlignment="0" applyProtection="0"/>
    <xf numFmtId="0" fontId="3" fillId="22" borderId="9" applyNumberFormat="0" applyFont="0" applyAlignment="0" applyProtection="0"/>
    <xf numFmtId="0" fontId="1" fillId="22" borderId="9" applyNumberFormat="0" applyFont="0" applyAlignment="0" applyProtection="0"/>
    <xf numFmtId="0" fontId="20" fillId="21" borderId="10" applyNumberFormat="0" applyAlignment="0" applyProtection="0"/>
    <xf numFmtId="0" fontId="21" fillId="23" borderId="0" applyNumberFormat="0" applyBorder="0" applyAlignment="0" applyProtection="0"/>
    <xf numFmtId="0" fontId="22" fillId="0" borderId="0"/>
    <xf numFmtId="0" fontId="23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17" fillId="0" borderId="0"/>
    <xf numFmtId="0" fontId="5" fillId="0" borderId="0"/>
  </cellStyleXfs>
  <cellXfs count="31">
    <xf numFmtId="0" fontId="0" fillId="0" borderId="0" xfId="0"/>
    <xf numFmtId="0" fontId="1" fillId="0" borderId="0" xfId="1"/>
    <xf numFmtId="0" fontId="2" fillId="0" borderId="0" xfId="1" applyFont="1" applyAlignment="1">
      <alignment horizontal="center"/>
    </xf>
    <xf numFmtId="4" fontId="1" fillId="0" borderId="0" xfId="1" applyNumberFormat="1" applyAlignment="1">
      <alignment vertical="center"/>
    </xf>
    <xf numFmtId="0" fontId="1" fillId="0" borderId="0" xfId="1" applyAlignment="1">
      <alignment wrapText="1"/>
    </xf>
    <xf numFmtId="0" fontId="1" fillId="0" borderId="0" xfId="1" applyAlignment="1">
      <alignment vertical="center" wrapText="1"/>
    </xf>
    <xf numFmtId="0" fontId="1" fillId="0" borderId="0" xfId="1" applyAlignment="1">
      <alignment horizontal="center"/>
    </xf>
    <xf numFmtId="0" fontId="1" fillId="0" borderId="0" xfId="1" applyAlignment="1">
      <alignment horizontal="center" vertical="center"/>
    </xf>
    <xf numFmtId="0" fontId="2" fillId="0" borderId="1" xfId="1" applyFont="1" applyBorder="1" applyAlignment="1">
      <alignment horizontal="center"/>
    </xf>
    <xf numFmtId="0" fontId="1" fillId="0" borderId="1" xfId="1" applyBorder="1" applyAlignment="1">
      <alignment vertical="center"/>
    </xf>
    <xf numFmtId="0" fontId="26" fillId="0" borderId="0" xfId="67" applyFont="1" applyAlignment="1">
      <alignment horizontal="right"/>
    </xf>
    <xf numFmtId="0" fontId="27" fillId="0" borderId="1" xfId="1" applyFont="1" applyBorder="1" applyAlignment="1">
      <alignment horizontal="center" vertical="center" wrapText="1"/>
    </xf>
    <xf numFmtId="0" fontId="28" fillId="0" borderId="1" xfId="1" applyFont="1" applyBorder="1" applyAlignment="1">
      <alignment horizontal="center" vertical="center"/>
    </xf>
    <xf numFmtId="0" fontId="28" fillId="0" borderId="1" xfId="1" applyFont="1" applyBorder="1" applyAlignment="1">
      <alignment vertical="center" wrapText="1"/>
    </xf>
    <xf numFmtId="164" fontId="28" fillId="0" borderId="1" xfId="1" applyNumberFormat="1" applyFont="1" applyBorder="1" applyAlignment="1">
      <alignment vertical="center"/>
    </xf>
    <xf numFmtId="0" fontId="5" fillId="0" borderId="1" xfId="68" applyBorder="1" applyAlignment="1">
      <alignment vertical="center"/>
    </xf>
    <xf numFmtId="0" fontId="28" fillId="0" borderId="1" xfId="68" applyFont="1" applyBorder="1" applyAlignment="1">
      <alignment horizontal="center" vertical="center"/>
    </xf>
    <xf numFmtId="0" fontId="28" fillId="0" borderId="1" xfId="68" applyFont="1" applyBorder="1" applyAlignment="1">
      <alignment vertical="center" wrapText="1"/>
    </xf>
    <xf numFmtId="164" fontId="28" fillId="0" borderId="1" xfId="68" applyNumberFormat="1" applyFont="1" applyBorder="1" applyAlignment="1">
      <alignment vertical="center"/>
    </xf>
    <xf numFmtId="0" fontId="5" fillId="0" borderId="0" xfId="68"/>
    <xf numFmtId="0" fontId="28" fillId="24" borderId="1" xfId="68" applyFont="1" applyFill="1" applyBorder="1" applyAlignment="1">
      <alignment vertical="center" wrapText="1"/>
    </xf>
    <xf numFmtId="164" fontId="29" fillId="24" borderId="1" xfId="0" applyNumberFormat="1" applyFont="1" applyFill="1" applyBorder="1"/>
    <xf numFmtId="0" fontId="29" fillId="24" borderId="1" xfId="0" applyFont="1" applyFill="1" applyBorder="1" applyAlignment="1">
      <alignment vertical="center" wrapText="1"/>
    </xf>
    <xf numFmtId="0" fontId="29" fillId="24" borderId="11" xfId="0" applyFont="1" applyFill="1" applyBorder="1" applyAlignment="1">
      <alignment vertical="center" wrapText="1"/>
    </xf>
    <xf numFmtId="0" fontId="29" fillId="24" borderId="1" xfId="0" applyFont="1" applyFill="1" applyBorder="1" applyAlignment="1">
      <alignment horizontal="left" vertical="center" wrapText="1"/>
    </xf>
    <xf numFmtId="0" fontId="30" fillId="25" borderId="12" xfId="0" applyFont="1" applyFill="1" applyBorder="1" applyAlignment="1">
      <alignment horizontal="center" vertical="center" wrapText="1"/>
    </xf>
    <xf numFmtId="165" fontId="30" fillId="25" borderId="12" xfId="0" applyNumberFormat="1" applyFont="1" applyFill="1" applyBorder="1" applyAlignment="1">
      <alignment horizontal="left" vertical="center" wrapText="1"/>
    </xf>
    <xf numFmtId="164" fontId="29" fillId="24" borderId="1" xfId="0" applyNumberFormat="1" applyFont="1" applyFill="1" applyBorder="1" applyAlignment="1">
      <alignment horizontal="right" vertical="center"/>
    </xf>
    <xf numFmtId="164" fontId="28" fillId="0" borderId="1" xfId="68" applyNumberFormat="1" applyFont="1" applyBorder="1" applyAlignment="1">
      <alignment vertical="center" wrapText="1"/>
    </xf>
    <xf numFmtId="166" fontId="5" fillId="0" borderId="0" xfId="68" applyNumberFormat="1"/>
    <xf numFmtId="0" fontId="25" fillId="0" borderId="0" xfId="67" applyFont="1" applyAlignment="1">
      <alignment horizontal="center"/>
    </xf>
  </cellXfs>
  <cellStyles count="69">
    <cellStyle name="20% — акцент1" xfId="2"/>
    <cellStyle name="20% — акцент2" xfId="3"/>
    <cellStyle name="20% — акцент3" xfId="4"/>
    <cellStyle name="20% — акцент4" xfId="5"/>
    <cellStyle name="20% — акцент5" xfId="6"/>
    <cellStyle name="20% — акцент6" xfId="7"/>
    <cellStyle name="20% – Акцентування1" xfId="8"/>
    <cellStyle name="20% – Акцентування2" xfId="9"/>
    <cellStyle name="20% – Акцентування3" xfId="10"/>
    <cellStyle name="20% – Акцентування4" xfId="11"/>
    <cellStyle name="20% – Акцентування5" xfId="12"/>
    <cellStyle name="20% – Акцентування6" xfId="13"/>
    <cellStyle name="40% — акцент1" xfId="14"/>
    <cellStyle name="40% — акцент2" xfId="15"/>
    <cellStyle name="40% — акцент3" xfId="16"/>
    <cellStyle name="40% — акцент4" xfId="17"/>
    <cellStyle name="40% — акцент5" xfId="18"/>
    <cellStyle name="40% — акцент6" xfId="19"/>
    <cellStyle name="40% – Акцентування1" xfId="20"/>
    <cellStyle name="40% – Акцентування2" xfId="21"/>
    <cellStyle name="40% – Акцентування3" xfId="22"/>
    <cellStyle name="40% – Акцентування4" xfId="23"/>
    <cellStyle name="40% – Акцентування5" xfId="24"/>
    <cellStyle name="40% – Акцентування6" xfId="25"/>
    <cellStyle name="60% — акцент1" xfId="26"/>
    <cellStyle name="60% — акцент2" xfId="27"/>
    <cellStyle name="60% — акцент3" xfId="28"/>
    <cellStyle name="60% — акцент4" xfId="29"/>
    <cellStyle name="60% — акцент5" xfId="30"/>
    <cellStyle name="60% — акцент6" xfId="31"/>
    <cellStyle name="60% – Акцентування1" xfId="32"/>
    <cellStyle name="60% – Акцентування2" xfId="33"/>
    <cellStyle name="60% – Акцентування3" xfId="34"/>
    <cellStyle name="60% – Акцентування4" xfId="35"/>
    <cellStyle name="60% – Акцентування5" xfId="36"/>
    <cellStyle name="60% – Акцентування6" xfId="37"/>
    <cellStyle name="Normal_Доходи" xfId="38"/>
    <cellStyle name="Акцентування1" xfId="39"/>
    <cellStyle name="Акцентування2" xfId="40"/>
    <cellStyle name="Акцентування3" xfId="41"/>
    <cellStyle name="Акцентування4" xfId="42"/>
    <cellStyle name="Акцентування5" xfId="43"/>
    <cellStyle name="Акцентування6" xfId="44"/>
    <cellStyle name="Ввід" xfId="45"/>
    <cellStyle name="Добре" xfId="46"/>
    <cellStyle name="Заголовок 1 2" xfId="47"/>
    <cellStyle name="Заголовок 2 2" xfId="48"/>
    <cellStyle name="Заголовок 3 2" xfId="49"/>
    <cellStyle name="Заголовок 4 2" xfId="50"/>
    <cellStyle name="Звичайний 2" xfId="51"/>
    <cellStyle name="Звичайний 3" xfId="52"/>
    <cellStyle name="Зв'язана клітинка" xfId="53"/>
    <cellStyle name="Контрольна клітинка" xfId="54"/>
    <cellStyle name="Назва" xfId="55"/>
    <cellStyle name="Обчислення" xfId="56"/>
    <cellStyle name="Обычный" xfId="0" builtinId="0"/>
    <cellStyle name="Обычный 2" xfId="1"/>
    <cellStyle name="Обычный 2 2" xfId="68"/>
    <cellStyle name="Обычный 3" xfId="57"/>
    <cellStyle name="Обычный_Лист1" xfId="67"/>
    <cellStyle name="Підсумок" xfId="58"/>
    <cellStyle name="Поганий" xfId="59"/>
    <cellStyle name="Примечание 2" xfId="60"/>
    <cellStyle name="Примітка" xfId="61"/>
    <cellStyle name="Результат" xfId="62"/>
    <cellStyle name="Середній" xfId="63"/>
    <cellStyle name="Стиль 1" xfId="64"/>
    <cellStyle name="Текст попередження" xfId="65"/>
    <cellStyle name="Текст пояснення" xfId="66"/>
  </cellStyles>
  <dxfs count="230"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65"/>
  <sheetViews>
    <sheetView tabSelected="1" topLeftCell="B1" workbookViewId="0">
      <selection activeCell="N13" sqref="N13"/>
    </sheetView>
  </sheetViews>
  <sheetFormatPr defaultRowHeight="12.75" x14ac:dyDescent="0.2"/>
  <cols>
    <col min="1" max="1" width="0" style="1" hidden="1" customWidth="1"/>
    <col min="2" max="2" width="12.7109375" style="6" customWidth="1"/>
    <col min="3" max="3" width="60" style="4" customWidth="1"/>
    <col min="4" max="6" width="15.7109375" style="1" customWidth="1"/>
    <col min="7" max="7" width="11.5703125" style="1" bestFit="1" customWidth="1"/>
    <col min="8" max="242" width="9.140625" style="1"/>
    <col min="243" max="243" width="12.7109375" style="1" customWidth="1"/>
    <col min="244" max="244" width="50.7109375" style="1" customWidth="1"/>
    <col min="245" max="258" width="15.7109375" style="1" customWidth="1"/>
    <col min="259" max="498" width="9.140625" style="1"/>
    <col min="499" max="499" width="12.7109375" style="1" customWidth="1"/>
    <col min="500" max="500" width="50.7109375" style="1" customWidth="1"/>
    <col min="501" max="514" width="15.7109375" style="1" customWidth="1"/>
    <col min="515" max="754" width="9.140625" style="1"/>
    <col min="755" max="755" width="12.7109375" style="1" customWidth="1"/>
    <col min="756" max="756" width="50.7109375" style="1" customWidth="1"/>
    <col min="757" max="770" width="15.7109375" style="1" customWidth="1"/>
    <col min="771" max="1010" width="9.140625" style="1"/>
    <col min="1011" max="1011" width="12.7109375" style="1" customWidth="1"/>
    <col min="1012" max="1012" width="50.7109375" style="1" customWidth="1"/>
    <col min="1013" max="1026" width="15.7109375" style="1" customWidth="1"/>
    <col min="1027" max="1266" width="9.140625" style="1"/>
    <col min="1267" max="1267" width="12.7109375" style="1" customWidth="1"/>
    <col min="1268" max="1268" width="50.7109375" style="1" customWidth="1"/>
    <col min="1269" max="1282" width="15.7109375" style="1" customWidth="1"/>
    <col min="1283" max="1522" width="9.140625" style="1"/>
    <col min="1523" max="1523" width="12.7109375" style="1" customWidth="1"/>
    <col min="1524" max="1524" width="50.7109375" style="1" customWidth="1"/>
    <col min="1525" max="1538" width="15.7109375" style="1" customWidth="1"/>
    <col min="1539" max="1778" width="9.140625" style="1"/>
    <col min="1779" max="1779" width="12.7109375" style="1" customWidth="1"/>
    <col min="1780" max="1780" width="50.7109375" style="1" customWidth="1"/>
    <col min="1781" max="1794" width="15.7109375" style="1" customWidth="1"/>
    <col min="1795" max="2034" width="9.140625" style="1"/>
    <col min="2035" max="2035" width="12.7109375" style="1" customWidth="1"/>
    <col min="2036" max="2036" width="50.7109375" style="1" customWidth="1"/>
    <col min="2037" max="2050" width="15.7109375" style="1" customWidth="1"/>
    <col min="2051" max="2290" width="9.140625" style="1"/>
    <col min="2291" max="2291" width="12.7109375" style="1" customWidth="1"/>
    <col min="2292" max="2292" width="50.7109375" style="1" customWidth="1"/>
    <col min="2293" max="2306" width="15.7109375" style="1" customWidth="1"/>
    <col min="2307" max="2546" width="9.140625" style="1"/>
    <col min="2547" max="2547" width="12.7109375" style="1" customWidth="1"/>
    <col min="2548" max="2548" width="50.7109375" style="1" customWidth="1"/>
    <col min="2549" max="2562" width="15.7109375" style="1" customWidth="1"/>
    <col min="2563" max="2802" width="9.140625" style="1"/>
    <col min="2803" max="2803" width="12.7109375" style="1" customWidth="1"/>
    <col min="2804" max="2804" width="50.7109375" style="1" customWidth="1"/>
    <col min="2805" max="2818" width="15.7109375" style="1" customWidth="1"/>
    <col min="2819" max="3058" width="9.140625" style="1"/>
    <col min="3059" max="3059" width="12.7109375" style="1" customWidth="1"/>
    <col min="3060" max="3060" width="50.7109375" style="1" customWidth="1"/>
    <col min="3061" max="3074" width="15.7109375" style="1" customWidth="1"/>
    <col min="3075" max="3314" width="9.140625" style="1"/>
    <col min="3315" max="3315" width="12.7109375" style="1" customWidth="1"/>
    <col min="3316" max="3316" width="50.7109375" style="1" customWidth="1"/>
    <col min="3317" max="3330" width="15.7109375" style="1" customWidth="1"/>
    <col min="3331" max="3570" width="9.140625" style="1"/>
    <col min="3571" max="3571" width="12.7109375" style="1" customWidth="1"/>
    <col min="3572" max="3572" width="50.7109375" style="1" customWidth="1"/>
    <col min="3573" max="3586" width="15.7109375" style="1" customWidth="1"/>
    <col min="3587" max="3826" width="9.140625" style="1"/>
    <col min="3827" max="3827" width="12.7109375" style="1" customWidth="1"/>
    <col min="3828" max="3828" width="50.7109375" style="1" customWidth="1"/>
    <col min="3829" max="3842" width="15.7109375" style="1" customWidth="1"/>
    <col min="3843" max="4082" width="9.140625" style="1"/>
    <col min="4083" max="4083" width="12.7109375" style="1" customWidth="1"/>
    <col min="4084" max="4084" width="50.7109375" style="1" customWidth="1"/>
    <col min="4085" max="4098" width="15.7109375" style="1" customWidth="1"/>
    <col min="4099" max="4338" width="9.140625" style="1"/>
    <col min="4339" max="4339" width="12.7109375" style="1" customWidth="1"/>
    <col min="4340" max="4340" width="50.7109375" style="1" customWidth="1"/>
    <col min="4341" max="4354" width="15.7109375" style="1" customWidth="1"/>
    <col min="4355" max="4594" width="9.140625" style="1"/>
    <col min="4595" max="4595" width="12.7109375" style="1" customWidth="1"/>
    <col min="4596" max="4596" width="50.7109375" style="1" customWidth="1"/>
    <col min="4597" max="4610" width="15.7109375" style="1" customWidth="1"/>
    <col min="4611" max="4850" width="9.140625" style="1"/>
    <col min="4851" max="4851" width="12.7109375" style="1" customWidth="1"/>
    <col min="4852" max="4852" width="50.7109375" style="1" customWidth="1"/>
    <col min="4853" max="4866" width="15.7109375" style="1" customWidth="1"/>
    <col min="4867" max="5106" width="9.140625" style="1"/>
    <col min="5107" max="5107" width="12.7109375" style="1" customWidth="1"/>
    <col min="5108" max="5108" width="50.7109375" style="1" customWidth="1"/>
    <col min="5109" max="5122" width="15.7109375" style="1" customWidth="1"/>
    <col min="5123" max="5362" width="9.140625" style="1"/>
    <col min="5363" max="5363" width="12.7109375" style="1" customWidth="1"/>
    <col min="5364" max="5364" width="50.7109375" style="1" customWidth="1"/>
    <col min="5365" max="5378" width="15.7109375" style="1" customWidth="1"/>
    <col min="5379" max="5618" width="9.140625" style="1"/>
    <col min="5619" max="5619" width="12.7109375" style="1" customWidth="1"/>
    <col min="5620" max="5620" width="50.7109375" style="1" customWidth="1"/>
    <col min="5621" max="5634" width="15.7109375" style="1" customWidth="1"/>
    <col min="5635" max="5874" width="9.140625" style="1"/>
    <col min="5875" max="5875" width="12.7109375" style="1" customWidth="1"/>
    <col min="5876" max="5876" width="50.7109375" style="1" customWidth="1"/>
    <col min="5877" max="5890" width="15.7109375" style="1" customWidth="1"/>
    <col min="5891" max="6130" width="9.140625" style="1"/>
    <col min="6131" max="6131" width="12.7109375" style="1" customWidth="1"/>
    <col min="6132" max="6132" width="50.7109375" style="1" customWidth="1"/>
    <col min="6133" max="6146" width="15.7109375" style="1" customWidth="1"/>
    <col min="6147" max="6386" width="9.140625" style="1"/>
    <col min="6387" max="6387" width="12.7109375" style="1" customWidth="1"/>
    <col min="6388" max="6388" width="50.7109375" style="1" customWidth="1"/>
    <col min="6389" max="6402" width="15.7109375" style="1" customWidth="1"/>
    <col min="6403" max="6642" width="9.140625" style="1"/>
    <col min="6643" max="6643" width="12.7109375" style="1" customWidth="1"/>
    <col min="6644" max="6644" width="50.7109375" style="1" customWidth="1"/>
    <col min="6645" max="6658" width="15.7109375" style="1" customWidth="1"/>
    <col min="6659" max="6898" width="9.140625" style="1"/>
    <col min="6899" max="6899" width="12.7109375" style="1" customWidth="1"/>
    <col min="6900" max="6900" width="50.7109375" style="1" customWidth="1"/>
    <col min="6901" max="6914" width="15.7109375" style="1" customWidth="1"/>
    <col min="6915" max="7154" width="9.140625" style="1"/>
    <col min="7155" max="7155" width="12.7109375" style="1" customWidth="1"/>
    <col min="7156" max="7156" width="50.7109375" style="1" customWidth="1"/>
    <col min="7157" max="7170" width="15.7109375" style="1" customWidth="1"/>
    <col min="7171" max="7410" width="9.140625" style="1"/>
    <col min="7411" max="7411" width="12.7109375" style="1" customWidth="1"/>
    <col min="7412" max="7412" width="50.7109375" style="1" customWidth="1"/>
    <col min="7413" max="7426" width="15.7109375" style="1" customWidth="1"/>
    <col min="7427" max="7666" width="9.140625" style="1"/>
    <col min="7667" max="7667" width="12.7109375" style="1" customWidth="1"/>
    <col min="7668" max="7668" width="50.7109375" style="1" customWidth="1"/>
    <col min="7669" max="7682" width="15.7109375" style="1" customWidth="1"/>
    <col min="7683" max="7922" width="9.140625" style="1"/>
    <col min="7923" max="7923" width="12.7109375" style="1" customWidth="1"/>
    <col min="7924" max="7924" width="50.7109375" style="1" customWidth="1"/>
    <col min="7925" max="7938" width="15.7109375" style="1" customWidth="1"/>
    <col min="7939" max="8178" width="9.140625" style="1"/>
    <col min="8179" max="8179" width="12.7109375" style="1" customWidth="1"/>
    <col min="8180" max="8180" width="50.7109375" style="1" customWidth="1"/>
    <col min="8181" max="8194" width="15.7109375" style="1" customWidth="1"/>
    <col min="8195" max="8434" width="9.140625" style="1"/>
    <col min="8435" max="8435" width="12.7109375" style="1" customWidth="1"/>
    <col min="8436" max="8436" width="50.7109375" style="1" customWidth="1"/>
    <col min="8437" max="8450" width="15.7109375" style="1" customWidth="1"/>
    <col min="8451" max="8690" width="9.140625" style="1"/>
    <col min="8691" max="8691" width="12.7109375" style="1" customWidth="1"/>
    <col min="8692" max="8692" width="50.7109375" style="1" customWidth="1"/>
    <col min="8693" max="8706" width="15.7109375" style="1" customWidth="1"/>
    <col min="8707" max="8946" width="9.140625" style="1"/>
    <col min="8947" max="8947" width="12.7109375" style="1" customWidth="1"/>
    <col min="8948" max="8948" width="50.7109375" style="1" customWidth="1"/>
    <col min="8949" max="8962" width="15.7109375" style="1" customWidth="1"/>
    <col min="8963" max="9202" width="9.140625" style="1"/>
    <col min="9203" max="9203" width="12.7109375" style="1" customWidth="1"/>
    <col min="9204" max="9204" width="50.7109375" style="1" customWidth="1"/>
    <col min="9205" max="9218" width="15.7109375" style="1" customWidth="1"/>
    <col min="9219" max="9458" width="9.140625" style="1"/>
    <col min="9459" max="9459" width="12.7109375" style="1" customWidth="1"/>
    <col min="9460" max="9460" width="50.7109375" style="1" customWidth="1"/>
    <col min="9461" max="9474" width="15.7109375" style="1" customWidth="1"/>
    <col min="9475" max="9714" width="9.140625" style="1"/>
    <col min="9715" max="9715" width="12.7109375" style="1" customWidth="1"/>
    <col min="9716" max="9716" width="50.7109375" style="1" customWidth="1"/>
    <col min="9717" max="9730" width="15.7109375" style="1" customWidth="1"/>
    <col min="9731" max="9970" width="9.140625" style="1"/>
    <col min="9971" max="9971" width="12.7109375" style="1" customWidth="1"/>
    <col min="9972" max="9972" width="50.7109375" style="1" customWidth="1"/>
    <col min="9973" max="9986" width="15.7109375" style="1" customWidth="1"/>
    <col min="9987" max="10226" width="9.140625" style="1"/>
    <col min="10227" max="10227" width="12.7109375" style="1" customWidth="1"/>
    <col min="10228" max="10228" width="50.7109375" style="1" customWidth="1"/>
    <col min="10229" max="10242" width="15.7109375" style="1" customWidth="1"/>
    <col min="10243" max="10482" width="9.140625" style="1"/>
    <col min="10483" max="10483" width="12.7109375" style="1" customWidth="1"/>
    <col min="10484" max="10484" width="50.7109375" style="1" customWidth="1"/>
    <col min="10485" max="10498" width="15.7109375" style="1" customWidth="1"/>
    <col min="10499" max="10738" width="9.140625" style="1"/>
    <col min="10739" max="10739" width="12.7109375" style="1" customWidth="1"/>
    <col min="10740" max="10740" width="50.7109375" style="1" customWidth="1"/>
    <col min="10741" max="10754" width="15.7109375" style="1" customWidth="1"/>
    <col min="10755" max="10994" width="9.140625" style="1"/>
    <col min="10995" max="10995" width="12.7109375" style="1" customWidth="1"/>
    <col min="10996" max="10996" width="50.7109375" style="1" customWidth="1"/>
    <col min="10997" max="11010" width="15.7109375" style="1" customWidth="1"/>
    <col min="11011" max="11250" width="9.140625" style="1"/>
    <col min="11251" max="11251" width="12.7109375" style="1" customWidth="1"/>
    <col min="11252" max="11252" width="50.7109375" style="1" customWidth="1"/>
    <col min="11253" max="11266" width="15.7109375" style="1" customWidth="1"/>
    <col min="11267" max="11506" width="9.140625" style="1"/>
    <col min="11507" max="11507" width="12.7109375" style="1" customWidth="1"/>
    <col min="11508" max="11508" width="50.7109375" style="1" customWidth="1"/>
    <col min="11509" max="11522" width="15.7109375" style="1" customWidth="1"/>
    <col min="11523" max="11762" width="9.140625" style="1"/>
    <col min="11763" max="11763" width="12.7109375" style="1" customWidth="1"/>
    <col min="11764" max="11764" width="50.7109375" style="1" customWidth="1"/>
    <col min="11765" max="11778" width="15.7109375" style="1" customWidth="1"/>
    <col min="11779" max="12018" width="9.140625" style="1"/>
    <col min="12019" max="12019" width="12.7109375" style="1" customWidth="1"/>
    <col min="12020" max="12020" width="50.7109375" style="1" customWidth="1"/>
    <col min="12021" max="12034" width="15.7109375" style="1" customWidth="1"/>
    <col min="12035" max="12274" width="9.140625" style="1"/>
    <col min="12275" max="12275" width="12.7109375" style="1" customWidth="1"/>
    <col min="12276" max="12276" width="50.7109375" style="1" customWidth="1"/>
    <col min="12277" max="12290" width="15.7109375" style="1" customWidth="1"/>
    <col min="12291" max="12530" width="9.140625" style="1"/>
    <col min="12531" max="12531" width="12.7109375" style="1" customWidth="1"/>
    <col min="12532" max="12532" width="50.7109375" style="1" customWidth="1"/>
    <col min="12533" max="12546" width="15.7109375" style="1" customWidth="1"/>
    <col min="12547" max="12786" width="9.140625" style="1"/>
    <col min="12787" max="12787" width="12.7109375" style="1" customWidth="1"/>
    <col min="12788" max="12788" width="50.7109375" style="1" customWidth="1"/>
    <col min="12789" max="12802" width="15.7109375" style="1" customWidth="1"/>
    <col min="12803" max="13042" width="9.140625" style="1"/>
    <col min="13043" max="13043" width="12.7109375" style="1" customWidth="1"/>
    <col min="13044" max="13044" width="50.7109375" style="1" customWidth="1"/>
    <col min="13045" max="13058" width="15.7109375" style="1" customWidth="1"/>
    <col min="13059" max="13298" width="9.140625" style="1"/>
    <col min="13299" max="13299" width="12.7109375" style="1" customWidth="1"/>
    <col min="13300" max="13300" width="50.7109375" style="1" customWidth="1"/>
    <col min="13301" max="13314" width="15.7109375" style="1" customWidth="1"/>
    <col min="13315" max="13554" width="9.140625" style="1"/>
    <col min="13555" max="13555" width="12.7109375" style="1" customWidth="1"/>
    <col min="13556" max="13556" width="50.7109375" style="1" customWidth="1"/>
    <col min="13557" max="13570" width="15.7109375" style="1" customWidth="1"/>
    <col min="13571" max="13810" width="9.140625" style="1"/>
    <col min="13811" max="13811" width="12.7109375" style="1" customWidth="1"/>
    <col min="13812" max="13812" width="50.7109375" style="1" customWidth="1"/>
    <col min="13813" max="13826" width="15.7109375" style="1" customWidth="1"/>
    <col min="13827" max="14066" width="9.140625" style="1"/>
    <col min="14067" max="14067" width="12.7109375" style="1" customWidth="1"/>
    <col min="14068" max="14068" width="50.7109375" style="1" customWidth="1"/>
    <col min="14069" max="14082" width="15.7109375" style="1" customWidth="1"/>
    <col min="14083" max="14322" width="9.140625" style="1"/>
    <col min="14323" max="14323" width="12.7109375" style="1" customWidth="1"/>
    <col min="14324" max="14324" width="50.7109375" style="1" customWidth="1"/>
    <col min="14325" max="14338" width="15.7109375" style="1" customWidth="1"/>
    <col min="14339" max="14578" width="9.140625" style="1"/>
    <col min="14579" max="14579" width="12.7109375" style="1" customWidth="1"/>
    <col min="14580" max="14580" width="50.7109375" style="1" customWidth="1"/>
    <col min="14581" max="14594" width="15.7109375" style="1" customWidth="1"/>
    <col min="14595" max="14834" width="9.140625" style="1"/>
    <col min="14835" max="14835" width="12.7109375" style="1" customWidth="1"/>
    <col min="14836" max="14836" width="50.7109375" style="1" customWidth="1"/>
    <col min="14837" max="14850" width="15.7109375" style="1" customWidth="1"/>
    <col min="14851" max="15090" width="9.140625" style="1"/>
    <col min="15091" max="15091" width="12.7109375" style="1" customWidth="1"/>
    <col min="15092" max="15092" width="50.7109375" style="1" customWidth="1"/>
    <col min="15093" max="15106" width="15.7109375" style="1" customWidth="1"/>
    <col min="15107" max="15346" width="9.140625" style="1"/>
    <col min="15347" max="15347" width="12.7109375" style="1" customWidth="1"/>
    <col min="15348" max="15348" width="50.7109375" style="1" customWidth="1"/>
    <col min="15349" max="15362" width="15.7109375" style="1" customWidth="1"/>
    <col min="15363" max="15602" width="9.140625" style="1"/>
    <col min="15603" max="15603" width="12.7109375" style="1" customWidth="1"/>
    <col min="15604" max="15604" width="50.7109375" style="1" customWidth="1"/>
    <col min="15605" max="15618" width="15.7109375" style="1" customWidth="1"/>
    <col min="15619" max="15858" width="9.140625" style="1"/>
    <col min="15859" max="15859" width="12.7109375" style="1" customWidth="1"/>
    <col min="15860" max="15860" width="50.7109375" style="1" customWidth="1"/>
    <col min="15861" max="15874" width="15.7109375" style="1" customWidth="1"/>
    <col min="15875" max="16114" width="9.140625" style="1"/>
    <col min="16115" max="16115" width="12.7109375" style="1" customWidth="1"/>
    <col min="16116" max="16116" width="50.7109375" style="1" customWidth="1"/>
    <col min="16117" max="16130" width="15.7109375" style="1" customWidth="1"/>
    <col min="16131" max="16384" width="9.140625" style="1"/>
  </cols>
  <sheetData>
    <row r="2" spans="1:7" ht="18.75" x14ac:dyDescent="0.3">
      <c r="B2" s="30" t="s">
        <v>39</v>
      </c>
      <c r="C2" s="30"/>
      <c r="D2" s="30"/>
      <c r="E2" s="30"/>
      <c r="F2" s="30"/>
    </row>
    <row r="3" spans="1:7" ht="14.25" x14ac:dyDescent="0.2">
      <c r="F3" s="10" t="s">
        <v>37</v>
      </c>
    </row>
    <row r="4" spans="1:7" s="2" customFormat="1" ht="36.75" customHeight="1" x14ac:dyDescent="0.2">
      <c r="A4" s="8"/>
      <c r="B4" s="11" t="s">
        <v>0</v>
      </c>
      <c r="C4" s="11" t="s">
        <v>1</v>
      </c>
      <c r="D4" s="11" t="s">
        <v>2</v>
      </c>
      <c r="E4" s="11" t="s">
        <v>3</v>
      </c>
      <c r="F4" s="11" t="s">
        <v>38</v>
      </c>
    </row>
    <row r="5" spans="1:7" ht="75" customHeight="1" x14ac:dyDescent="0.2">
      <c r="A5" s="9">
        <v>1</v>
      </c>
      <c r="B5" s="12" t="s">
        <v>4</v>
      </c>
      <c r="C5" s="17" t="s">
        <v>73</v>
      </c>
      <c r="D5" s="14">
        <v>0</v>
      </c>
      <c r="E5" s="14">
        <f>E6+E8+E11+E13</f>
        <v>1895.0482199999999</v>
      </c>
      <c r="F5" s="14">
        <v>1223.7</v>
      </c>
    </row>
    <row r="6" spans="1:7" ht="51" x14ac:dyDescent="0.2">
      <c r="A6" s="9">
        <v>1</v>
      </c>
      <c r="B6" s="12" t="s">
        <v>5</v>
      </c>
      <c r="C6" s="17" t="s">
        <v>6</v>
      </c>
      <c r="D6" s="14">
        <v>0</v>
      </c>
      <c r="E6" s="14">
        <f>E7</f>
        <v>123.75</v>
      </c>
      <c r="F6" s="14">
        <v>123.75</v>
      </c>
    </row>
    <row r="7" spans="1:7" ht="25.5" x14ac:dyDescent="0.2">
      <c r="A7" s="9">
        <v>0</v>
      </c>
      <c r="B7" s="12"/>
      <c r="C7" s="13" t="s">
        <v>40</v>
      </c>
      <c r="D7" s="14">
        <v>0</v>
      </c>
      <c r="E7" s="14">
        <v>123.75</v>
      </c>
      <c r="F7" s="14">
        <v>123.75</v>
      </c>
    </row>
    <row r="8" spans="1:7" x14ac:dyDescent="0.2">
      <c r="A8" s="9">
        <v>1</v>
      </c>
      <c r="B8" s="12" t="s">
        <v>7</v>
      </c>
      <c r="C8" s="13" t="s">
        <v>8</v>
      </c>
      <c r="D8" s="14">
        <v>0</v>
      </c>
      <c r="E8" s="14">
        <v>1461.2982199999999</v>
      </c>
      <c r="F8" s="14">
        <v>879.75</v>
      </c>
    </row>
    <row r="9" spans="1:7" s="19" customFormat="1" x14ac:dyDescent="0.2">
      <c r="A9" s="15">
        <v>0</v>
      </c>
      <c r="B9" s="16"/>
      <c r="C9" s="20" t="s">
        <v>43</v>
      </c>
      <c r="D9" s="18">
        <v>0</v>
      </c>
      <c r="E9" s="18">
        <v>1300</v>
      </c>
      <c r="F9" s="14">
        <v>879.75</v>
      </c>
    </row>
    <row r="10" spans="1:7" s="19" customFormat="1" x14ac:dyDescent="0.2">
      <c r="A10" s="15"/>
      <c r="B10" s="16"/>
      <c r="C10" s="20" t="s">
        <v>59</v>
      </c>
      <c r="D10" s="18">
        <v>0</v>
      </c>
      <c r="E10" s="18">
        <v>161.29821999999999</v>
      </c>
      <c r="F10" s="14">
        <v>0</v>
      </c>
      <c r="G10" s="29"/>
    </row>
    <row r="11" spans="1:7" ht="25.5" x14ac:dyDescent="0.2">
      <c r="A11" s="9">
        <v>1</v>
      </c>
      <c r="B11" s="12" t="s">
        <v>9</v>
      </c>
      <c r="C11" s="13" t="s">
        <v>10</v>
      </c>
      <c r="D11" s="14">
        <v>0</v>
      </c>
      <c r="E11" s="14">
        <v>260</v>
      </c>
      <c r="F11" s="14">
        <v>212.70000000000002</v>
      </c>
    </row>
    <row r="12" spans="1:7" s="19" customFormat="1" x14ac:dyDescent="0.2">
      <c r="A12" s="15">
        <v>0</v>
      </c>
      <c r="B12" s="16"/>
      <c r="C12" s="17" t="s">
        <v>44</v>
      </c>
      <c r="D12" s="18">
        <v>0</v>
      </c>
      <c r="E12" s="18">
        <v>260</v>
      </c>
      <c r="F12" s="18">
        <v>212.70000000000002</v>
      </c>
    </row>
    <row r="13" spans="1:7" ht="25.5" x14ac:dyDescent="0.2">
      <c r="A13" s="9">
        <v>1</v>
      </c>
      <c r="B13" s="12" t="s">
        <v>11</v>
      </c>
      <c r="C13" s="13" t="s">
        <v>12</v>
      </c>
      <c r="D13" s="14">
        <v>0</v>
      </c>
      <c r="E13" s="14">
        <v>50</v>
      </c>
      <c r="F13" s="14">
        <v>7.5</v>
      </c>
    </row>
    <row r="14" spans="1:7" s="19" customFormat="1" ht="41.25" customHeight="1" x14ac:dyDescent="0.2">
      <c r="A14" s="15">
        <v>0</v>
      </c>
      <c r="B14" s="16"/>
      <c r="C14" s="17" t="s">
        <v>45</v>
      </c>
      <c r="D14" s="18">
        <v>0</v>
      </c>
      <c r="E14" s="18">
        <v>50</v>
      </c>
      <c r="F14" s="18">
        <v>7.5</v>
      </c>
    </row>
    <row r="15" spans="1:7" x14ac:dyDescent="0.2">
      <c r="A15" s="9">
        <v>1</v>
      </c>
      <c r="B15" s="12" t="s">
        <v>13</v>
      </c>
      <c r="C15" s="13" t="s">
        <v>14</v>
      </c>
      <c r="D15" s="14">
        <v>0</v>
      </c>
      <c r="E15" s="14">
        <f>E16+E18</f>
        <v>100.199</v>
      </c>
      <c r="F15" s="14">
        <v>100.199</v>
      </c>
    </row>
    <row r="16" spans="1:7" x14ac:dyDescent="0.2">
      <c r="A16" s="9">
        <v>1</v>
      </c>
      <c r="B16" s="12" t="s">
        <v>15</v>
      </c>
      <c r="C16" s="13" t="s">
        <v>16</v>
      </c>
      <c r="D16" s="14">
        <v>0</v>
      </c>
      <c r="E16" s="14">
        <f>E17</f>
        <v>9.6989999999999998</v>
      </c>
      <c r="F16" s="14">
        <v>9.6989999999999998</v>
      </c>
    </row>
    <row r="17" spans="1:6" s="19" customFormat="1" x14ac:dyDescent="0.2">
      <c r="A17" s="15">
        <v>0</v>
      </c>
      <c r="B17" s="16"/>
      <c r="C17" s="17" t="s">
        <v>46</v>
      </c>
      <c r="D17" s="18">
        <v>0</v>
      </c>
      <c r="E17" s="18">
        <v>9.6989999999999998</v>
      </c>
      <c r="F17" s="18">
        <v>9.6989999999999998</v>
      </c>
    </row>
    <row r="18" spans="1:6" ht="39" customHeight="1" x14ac:dyDescent="0.2">
      <c r="A18" s="9">
        <v>1</v>
      </c>
      <c r="B18" s="12" t="s">
        <v>17</v>
      </c>
      <c r="C18" s="13" t="s">
        <v>18</v>
      </c>
      <c r="D18" s="14">
        <v>0</v>
      </c>
      <c r="E18" s="14">
        <f>E19+E20</f>
        <v>90.5</v>
      </c>
      <c r="F18" s="14">
        <v>90.5</v>
      </c>
    </row>
    <row r="19" spans="1:6" s="19" customFormat="1" x14ac:dyDescent="0.2">
      <c r="A19" s="15">
        <v>0</v>
      </c>
      <c r="B19" s="16"/>
      <c r="C19" s="17" t="s">
        <v>47</v>
      </c>
      <c r="D19" s="18">
        <v>0</v>
      </c>
      <c r="E19" s="18">
        <v>25</v>
      </c>
      <c r="F19" s="18">
        <v>25</v>
      </c>
    </row>
    <row r="20" spans="1:6" s="19" customFormat="1" ht="51" x14ac:dyDescent="0.2">
      <c r="A20" s="15">
        <v>0</v>
      </c>
      <c r="B20" s="16"/>
      <c r="C20" s="17" t="s">
        <v>48</v>
      </c>
      <c r="D20" s="18">
        <v>0</v>
      </c>
      <c r="E20" s="18">
        <v>65.5</v>
      </c>
      <c r="F20" s="18">
        <v>65.5</v>
      </c>
    </row>
    <row r="21" spans="1:6" ht="23.25" customHeight="1" x14ac:dyDescent="0.2">
      <c r="A21" s="9">
        <v>1</v>
      </c>
      <c r="B21" s="12" t="s">
        <v>19</v>
      </c>
      <c r="C21" s="13" t="s">
        <v>20</v>
      </c>
      <c r="D21" s="14">
        <v>0</v>
      </c>
      <c r="E21" s="14">
        <f>E22</f>
        <v>6755.7744600000005</v>
      </c>
      <c r="F21" s="14">
        <v>1453.98594</v>
      </c>
    </row>
    <row r="22" spans="1:6" ht="38.25" x14ac:dyDescent="0.2">
      <c r="A22" s="9">
        <v>1</v>
      </c>
      <c r="B22" s="12" t="s">
        <v>21</v>
      </c>
      <c r="C22" s="13" t="s">
        <v>22</v>
      </c>
      <c r="D22" s="14">
        <v>0</v>
      </c>
      <c r="E22" s="14">
        <f>E23+E24+E25+E26+E27+E28+E29+E30+E31+E32</f>
        <v>6755.7744600000005</v>
      </c>
      <c r="F22" s="14">
        <v>1453.98594</v>
      </c>
    </row>
    <row r="23" spans="1:6" s="19" customFormat="1" x14ac:dyDescent="0.2">
      <c r="A23" s="15"/>
      <c r="B23" s="16"/>
      <c r="C23" s="17" t="s">
        <v>49</v>
      </c>
      <c r="D23" s="18">
        <v>0</v>
      </c>
      <c r="E23" s="21">
        <v>39.5</v>
      </c>
      <c r="F23" s="21">
        <v>39.5</v>
      </c>
    </row>
    <row r="24" spans="1:6" s="19" customFormat="1" x14ac:dyDescent="0.2">
      <c r="A24" s="15"/>
      <c r="B24" s="16"/>
      <c r="C24" s="17" t="s">
        <v>50</v>
      </c>
      <c r="D24" s="18">
        <v>0</v>
      </c>
      <c r="E24" s="21">
        <v>48.2</v>
      </c>
      <c r="F24" s="21">
        <v>48.2</v>
      </c>
    </row>
    <row r="25" spans="1:6" s="19" customFormat="1" ht="26.25" customHeight="1" x14ac:dyDescent="0.2">
      <c r="A25" s="15"/>
      <c r="B25" s="16"/>
      <c r="C25" s="22" t="s">
        <v>51</v>
      </c>
      <c r="D25" s="18">
        <v>0</v>
      </c>
      <c r="E25" s="21">
        <v>40.799999999999997</v>
      </c>
      <c r="F25" s="21">
        <v>40.799999999999997</v>
      </c>
    </row>
    <row r="26" spans="1:6" s="19" customFormat="1" x14ac:dyDescent="0.2">
      <c r="A26" s="15"/>
      <c r="B26" s="16"/>
      <c r="C26" s="22" t="s">
        <v>52</v>
      </c>
      <c r="D26" s="18">
        <v>0</v>
      </c>
      <c r="E26" s="21">
        <v>49.6</v>
      </c>
      <c r="F26" s="21">
        <v>49.6</v>
      </c>
    </row>
    <row r="27" spans="1:6" s="19" customFormat="1" x14ac:dyDescent="0.2">
      <c r="A27" s="15"/>
      <c r="B27" s="16"/>
      <c r="C27" s="22" t="s">
        <v>53</v>
      </c>
      <c r="D27" s="18">
        <v>0</v>
      </c>
      <c r="E27" s="21">
        <v>29.9</v>
      </c>
      <c r="F27" s="21">
        <v>29.9</v>
      </c>
    </row>
    <row r="28" spans="1:6" s="19" customFormat="1" x14ac:dyDescent="0.2">
      <c r="A28" s="15"/>
      <c r="B28" s="16"/>
      <c r="C28" s="22" t="s">
        <v>54</v>
      </c>
      <c r="D28" s="18">
        <v>0</v>
      </c>
      <c r="E28" s="21">
        <v>17.899999999999999</v>
      </c>
      <c r="F28" s="21">
        <v>17.899999999999999</v>
      </c>
    </row>
    <row r="29" spans="1:6" s="19" customFormat="1" ht="25.5" x14ac:dyDescent="0.2">
      <c r="A29" s="15">
        <v>0</v>
      </c>
      <c r="B29" s="16"/>
      <c r="C29" s="23" t="s">
        <v>55</v>
      </c>
      <c r="D29" s="18">
        <v>0</v>
      </c>
      <c r="E29" s="18">
        <v>654.14959999999996</v>
      </c>
      <c r="F29" s="18">
        <v>654.14959999999996</v>
      </c>
    </row>
    <row r="30" spans="1:6" s="19" customFormat="1" ht="24" customHeight="1" x14ac:dyDescent="0.2">
      <c r="A30" s="15"/>
      <c r="B30" s="16"/>
      <c r="C30" s="24" t="s">
        <v>56</v>
      </c>
      <c r="D30" s="18">
        <v>0</v>
      </c>
      <c r="E30" s="18">
        <v>6.6989999999999998</v>
      </c>
      <c r="F30" s="18">
        <v>6.6989999999999998</v>
      </c>
    </row>
    <row r="31" spans="1:6" s="19" customFormat="1" ht="25.5" customHeight="1" x14ac:dyDescent="0.2">
      <c r="A31" s="15"/>
      <c r="B31" s="16"/>
      <c r="C31" s="24" t="s">
        <v>57</v>
      </c>
      <c r="D31" s="18">
        <v>0</v>
      </c>
      <c r="E31" s="18">
        <v>567.23734000000002</v>
      </c>
      <c r="F31" s="18">
        <v>567.23734000000002</v>
      </c>
    </row>
    <row r="32" spans="1:6" s="19" customFormat="1" ht="54.75" customHeight="1" x14ac:dyDescent="0.2">
      <c r="A32" s="15"/>
      <c r="B32" s="25"/>
      <c r="C32" s="26" t="s">
        <v>58</v>
      </c>
      <c r="D32" s="18">
        <v>0</v>
      </c>
      <c r="E32" s="27">
        <v>5301.7885200000001</v>
      </c>
      <c r="F32" s="18">
        <v>0</v>
      </c>
    </row>
    <row r="33" spans="1:6" ht="12.75" customHeight="1" x14ac:dyDescent="0.2">
      <c r="A33" s="9">
        <v>1</v>
      </c>
      <c r="B33" s="12" t="s">
        <v>23</v>
      </c>
      <c r="C33" s="13" t="s">
        <v>24</v>
      </c>
      <c r="D33" s="14">
        <v>0</v>
      </c>
      <c r="E33" s="14">
        <f>E34+E43</f>
        <v>558.77831000000003</v>
      </c>
      <c r="F33" s="14">
        <v>558.77777000000003</v>
      </c>
    </row>
    <row r="34" spans="1:6" x14ac:dyDescent="0.2">
      <c r="A34" s="9">
        <v>1</v>
      </c>
      <c r="B34" s="12" t="s">
        <v>25</v>
      </c>
      <c r="C34" s="13" t="s">
        <v>26</v>
      </c>
      <c r="D34" s="14">
        <v>0</v>
      </c>
      <c r="E34" s="14">
        <f>E35+E36+E37+E38+E39+E40+E41+E42</f>
        <v>467.37831</v>
      </c>
      <c r="F34" s="14">
        <v>467.37777000000006</v>
      </c>
    </row>
    <row r="35" spans="1:6" s="19" customFormat="1" x14ac:dyDescent="0.2">
      <c r="A35" s="15"/>
      <c r="B35" s="16"/>
      <c r="C35" s="28" t="s">
        <v>60</v>
      </c>
      <c r="D35" s="18">
        <v>0</v>
      </c>
      <c r="E35" s="18">
        <v>34.889589999999998</v>
      </c>
      <c r="F35" s="18">
        <v>34.889589999999998</v>
      </c>
    </row>
    <row r="36" spans="1:6" s="19" customFormat="1" x14ac:dyDescent="0.2">
      <c r="A36" s="15"/>
      <c r="B36" s="16"/>
      <c r="C36" s="28" t="s">
        <v>61</v>
      </c>
      <c r="D36" s="18">
        <v>0</v>
      </c>
      <c r="E36" s="18">
        <v>178.41300000000001</v>
      </c>
      <c r="F36" s="18">
        <v>178.41300000000001</v>
      </c>
    </row>
    <row r="37" spans="1:6" s="19" customFormat="1" x14ac:dyDescent="0.2">
      <c r="A37" s="15"/>
      <c r="B37" s="16"/>
      <c r="C37" s="28" t="s">
        <v>62</v>
      </c>
      <c r="D37" s="18">
        <v>0</v>
      </c>
      <c r="E37" s="18">
        <v>113.49972</v>
      </c>
      <c r="F37" s="18">
        <v>113.49972</v>
      </c>
    </row>
    <row r="38" spans="1:6" s="19" customFormat="1" x14ac:dyDescent="0.2">
      <c r="A38" s="15"/>
      <c r="B38" s="16"/>
      <c r="C38" s="28" t="s">
        <v>63</v>
      </c>
      <c r="D38" s="18">
        <v>0</v>
      </c>
      <c r="E38" s="18">
        <v>19.707999999999998</v>
      </c>
      <c r="F38" s="18">
        <v>19.707999999999998</v>
      </c>
    </row>
    <row r="39" spans="1:6" s="19" customFormat="1" x14ac:dyDescent="0.2">
      <c r="A39" s="15"/>
      <c r="B39" s="16"/>
      <c r="C39" s="28" t="s">
        <v>64</v>
      </c>
      <c r="D39" s="18">
        <v>0</v>
      </c>
      <c r="E39" s="18">
        <v>48</v>
      </c>
      <c r="F39" s="18">
        <v>48</v>
      </c>
    </row>
    <row r="40" spans="1:6" s="19" customFormat="1" x14ac:dyDescent="0.2">
      <c r="A40" s="15"/>
      <c r="B40" s="16"/>
      <c r="C40" s="28" t="s">
        <v>65</v>
      </c>
      <c r="D40" s="18">
        <v>0</v>
      </c>
      <c r="E40" s="18">
        <v>23.7</v>
      </c>
      <c r="F40" s="18">
        <v>23.7</v>
      </c>
    </row>
    <row r="41" spans="1:6" s="19" customFormat="1" x14ac:dyDescent="0.2">
      <c r="A41" s="15"/>
      <c r="B41" s="16"/>
      <c r="C41" s="28" t="s">
        <v>66</v>
      </c>
      <c r="D41" s="18">
        <v>0</v>
      </c>
      <c r="E41" s="18">
        <v>21</v>
      </c>
      <c r="F41" s="18">
        <v>21</v>
      </c>
    </row>
    <row r="42" spans="1:6" s="19" customFormat="1" x14ac:dyDescent="0.2">
      <c r="A42" s="15"/>
      <c r="B42" s="16"/>
      <c r="C42" s="28" t="s">
        <v>67</v>
      </c>
      <c r="D42" s="18">
        <v>0</v>
      </c>
      <c r="E42" s="18">
        <v>28.167999999999999</v>
      </c>
      <c r="F42" s="18">
        <v>28.167999999999999</v>
      </c>
    </row>
    <row r="43" spans="1:6" x14ac:dyDescent="0.2">
      <c r="A43" s="9">
        <v>1</v>
      </c>
      <c r="B43" s="12" t="s">
        <v>27</v>
      </c>
      <c r="C43" s="13" t="s">
        <v>28</v>
      </c>
      <c r="D43" s="14">
        <v>0</v>
      </c>
      <c r="E43" s="14">
        <f>E44+E45+E46+E47+E48+E49</f>
        <v>91.4</v>
      </c>
      <c r="F43" s="14">
        <v>91.4</v>
      </c>
    </row>
    <row r="44" spans="1:6" s="19" customFormat="1" x14ac:dyDescent="0.2">
      <c r="A44" s="15"/>
      <c r="B44" s="16"/>
      <c r="C44" s="28" t="s">
        <v>62</v>
      </c>
      <c r="D44" s="18">
        <v>0</v>
      </c>
      <c r="E44" s="18">
        <v>30</v>
      </c>
      <c r="F44" s="18">
        <v>30</v>
      </c>
    </row>
    <row r="45" spans="1:6" s="19" customFormat="1" x14ac:dyDescent="0.2">
      <c r="A45" s="15"/>
      <c r="B45" s="16"/>
      <c r="C45" s="28" t="s">
        <v>68</v>
      </c>
      <c r="D45" s="18">
        <v>0</v>
      </c>
      <c r="E45" s="18">
        <v>23</v>
      </c>
      <c r="F45" s="18">
        <v>23</v>
      </c>
    </row>
    <row r="46" spans="1:6" s="19" customFormat="1" x14ac:dyDescent="0.2">
      <c r="A46" s="15"/>
      <c r="B46" s="16"/>
      <c r="C46" s="28" t="s">
        <v>69</v>
      </c>
      <c r="D46" s="18">
        <v>0</v>
      </c>
      <c r="E46" s="18">
        <v>30</v>
      </c>
      <c r="F46" s="18">
        <v>30</v>
      </c>
    </row>
    <row r="47" spans="1:6" s="19" customFormat="1" x14ac:dyDescent="0.2">
      <c r="A47" s="15"/>
      <c r="B47" s="16"/>
      <c r="C47" s="28" t="s">
        <v>70</v>
      </c>
      <c r="D47" s="18">
        <v>0</v>
      </c>
      <c r="E47" s="18">
        <v>2</v>
      </c>
      <c r="F47" s="18">
        <v>2</v>
      </c>
    </row>
    <row r="48" spans="1:6" s="19" customFormat="1" x14ac:dyDescent="0.2">
      <c r="A48" s="15"/>
      <c r="B48" s="16"/>
      <c r="C48" s="28" t="s">
        <v>71</v>
      </c>
      <c r="D48" s="18">
        <v>0</v>
      </c>
      <c r="E48" s="18">
        <v>4.9000000000000004</v>
      </c>
      <c r="F48" s="18">
        <v>4.9000000000000004</v>
      </c>
    </row>
    <row r="49" spans="1:6" s="19" customFormat="1" x14ac:dyDescent="0.2">
      <c r="A49" s="15"/>
      <c r="B49" s="16"/>
      <c r="C49" s="28" t="s">
        <v>72</v>
      </c>
      <c r="D49" s="18">
        <v>0</v>
      </c>
      <c r="E49" s="18">
        <v>1.5</v>
      </c>
      <c r="F49" s="18">
        <v>1.5</v>
      </c>
    </row>
    <row r="50" spans="1:6" ht="12.75" customHeight="1" x14ac:dyDescent="0.2">
      <c r="A50" s="9">
        <v>1</v>
      </c>
      <c r="B50" s="12" t="s">
        <v>29</v>
      </c>
      <c r="C50" s="13" t="s">
        <v>30</v>
      </c>
      <c r="D50" s="14">
        <v>0</v>
      </c>
      <c r="E50" s="14">
        <f>E51+E53</f>
        <v>2177</v>
      </c>
      <c r="F50" s="14">
        <v>2105.3000000000002</v>
      </c>
    </row>
    <row r="51" spans="1:6" ht="38.25" x14ac:dyDescent="0.2">
      <c r="A51" s="9">
        <v>1</v>
      </c>
      <c r="B51" s="12" t="s">
        <v>31</v>
      </c>
      <c r="C51" s="13" t="s">
        <v>32</v>
      </c>
      <c r="D51" s="14">
        <v>0</v>
      </c>
      <c r="E51" s="14">
        <v>2025</v>
      </c>
      <c r="F51" s="14">
        <v>2024</v>
      </c>
    </row>
    <row r="52" spans="1:6" ht="25.5" x14ac:dyDescent="0.2">
      <c r="A52" s="9"/>
      <c r="B52" s="12"/>
      <c r="C52" s="13" t="s">
        <v>41</v>
      </c>
      <c r="D52" s="14">
        <v>0</v>
      </c>
      <c r="E52" s="14">
        <v>2025</v>
      </c>
      <c r="F52" s="14">
        <v>2024</v>
      </c>
    </row>
    <row r="53" spans="1:6" x14ac:dyDescent="0.2">
      <c r="A53" s="9">
        <v>1</v>
      </c>
      <c r="B53" s="12" t="s">
        <v>33</v>
      </c>
      <c r="C53" s="13" t="s">
        <v>34</v>
      </c>
      <c r="D53" s="14">
        <v>0</v>
      </c>
      <c r="E53" s="14">
        <v>152</v>
      </c>
      <c r="F53" s="14">
        <v>81.3</v>
      </c>
    </row>
    <row r="54" spans="1:6" s="19" customFormat="1" x14ac:dyDescent="0.2">
      <c r="A54" s="15"/>
      <c r="B54" s="16"/>
      <c r="C54" s="17" t="s">
        <v>42</v>
      </c>
      <c r="D54" s="18">
        <v>0</v>
      </c>
      <c r="E54" s="18">
        <v>152</v>
      </c>
      <c r="F54" s="18">
        <v>81.3</v>
      </c>
    </row>
    <row r="55" spans="1:6" x14ac:dyDescent="0.2">
      <c r="A55" s="9">
        <v>1</v>
      </c>
      <c r="B55" s="12" t="s">
        <v>35</v>
      </c>
      <c r="C55" s="13" t="s">
        <v>36</v>
      </c>
      <c r="D55" s="14">
        <v>0</v>
      </c>
      <c r="E55" s="14">
        <f>E50+E33+E21+E15+E5</f>
        <v>11486.799990000001</v>
      </c>
      <c r="F55" s="14">
        <v>5441.9627099999998</v>
      </c>
    </row>
    <row r="57" spans="1:6" x14ac:dyDescent="0.2">
      <c r="B57" s="7"/>
      <c r="C57" s="5"/>
      <c r="D57" s="3"/>
      <c r="E57" s="3"/>
      <c r="F57" s="3"/>
    </row>
    <row r="65" hidden="1" x14ac:dyDescent="0.2"/>
  </sheetData>
  <mergeCells count="1">
    <mergeCell ref="B2:F2"/>
  </mergeCells>
  <conditionalFormatting sqref="B5:B6 B55 B53 B11 B13 B15:B16 B18 B21:B22 B33:B34 B50:B51 B43 B8">
    <cfRule type="expression" dxfId="229" priority="282" stopIfTrue="1">
      <formula>A5=1</formula>
    </cfRule>
    <cfRule type="expression" dxfId="228" priority="283" stopIfTrue="1">
      <formula>A5=2</formula>
    </cfRule>
    <cfRule type="expression" dxfId="227" priority="284" stopIfTrue="1">
      <formula>A5=3</formula>
    </cfRule>
  </conditionalFormatting>
  <conditionalFormatting sqref="C55 C53 C11 C13 C15:C16 C18 C21:C22 C33:C34 C50:C51 C43 C8">
    <cfRule type="expression" dxfId="226" priority="285" stopIfTrue="1">
      <formula>A8=1</formula>
    </cfRule>
    <cfRule type="expression" dxfId="225" priority="286" stopIfTrue="1">
      <formula>A8=2</formula>
    </cfRule>
    <cfRule type="expression" dxfId="224" priority="287" stopIfTrue="1">
      <formula>A8=3</formula>
    </cfRule>
  </conditionalFormatting>
  <conditionalFormatting sqref="D5:D6 D55 D53 D11 D13 D15:D16 D18 D21:D22 D33:D34 D50:D51 D43 D8">
    <cfRule type="expression" dxfId="223" priority="288" stopIfTrue="1">
      <formula>A5=1</formula>
    </cfRule>
    <cfRule type="expression" dxfId="222" priority="289" stopIfTrue="1">
      <formula>A5=2</formula>
    </cfRule>
    <cfRule type="expression" dxfId="221" priority="290" stopIfTrue="1">
      <formula>A5=3</formula>
    </cfRule>
  </conditionalFormatting>
  <conditionalFormatting sqref="E5:E6 E55 E53 E11 E13 E15:E16 E18 E21:E22 E33:E34 E50:E51 E43 E8">
    <cfRule type="expression" dxfId="220" priority="291" stopIfTrue="1">
      <formula>A5=1</formula>
    </cfRule>
    <cfRule type="expression" dxfId="219" priority="292" stopIfTrue="1">
      <formula>A5=2</formula>
    </cfRule>
    <cfRule type="expression" dxfId="218" priority="293" stopIfTrue="1">
      <formula>A5=3</formula>
    </cfRule>
  </conditionalFormatting>
  <conditionalFormatting sqref="F5:F6 F55 F53 F11 F13 F15:F16 F18 F21:F22 F33:F34 F50:F51 F43 F8">
    <cfRule type="expression" dxfId="217" priority="303" stopIfTrue="1">
      <formula>A5=1</formula>
    </cfRule>
    <cfRule type="expression" dxfId="216" priority="304" stopIfTrue="1">
      <formula>A5=2</formula>
    </cfRule>
    <cfRule type="expression" dxfId="215" priority="305" stopIfTrue="1">
      <formula>A5=3</formula>
    </cfRule>
  </conditionalFormatting>
  <conditionalFormatting sqref="B57:B66">
    <cfRule type="expression" dxfId="214" priority="234" stopIfTrue="1">
      <formula>A57=1</formula>
    </cfRule>
    <cfRule type="expression" dxfId="213" priority="235" stopIfTrue="1">
      <formula>A57=2</formula>
    </cfRule>
    <cfRule type="expression" dxfId="212" priority="236" stopIfTrue="1">
      <formula>A57=3</formula>
    </cfRule>
  </conditionalFormatting>
  <conditionalFormatting sqref="C57:C66">
    <cfRule type="expression" dxfId="211" priority="237" stopIfTrue="1">
      <formula>A57=1</formula>
    </cfRule>
    <cfRule type="expression" dxfId="210" priority="238" stopIfTrue="1">
      <formula>A57=2</formula>
    </cfRule>
    <cfRule type="expression" dxfId="209" priority="239" stopIfTrue="1">
      <formula>A57=3</formula>
    </cfRule>
  </conditionalFormatting>
  <conditionalFormatting sqref="D57:D66">
    <cfRule type="expression" dxfId="208" priority="240" stopIfTrue="1">
      <formula>A57=1</formula>
    </cfRule>
    <cfRule type="expression" dxfId="207" priority="241" stopIfTrue="1">
      <formula>A57=2</formula>
    </cfRule>
    <cfRule type="expression" dxfId="206" priority="242" stopIfTrue="1">
      <formula>A57=3</formula>
    </cfRule>
  </conditionalFormatting>
  <conditionalFormatting sqref="E57:E66">
    <cfRule type="expression" dxfId="205" priority="243" stopIfTrue="1">
      <formula>A57=1</formula>
    </cfRule>
    <cfRule type="expression" dxfId="204" priority="244" stopIfTrue="1">
      <formula>A57=2</formula>
    </cfRule>
    <cfRule type="expression" dxfId="203" priority="245" stopIfTrue="1">
      <formula>A57=3</formula>
    </cfRule>
  </conditionalFormatting>
  <conditionalFormatting sqref="F57:F66">
    <cfRule type="expression" dxfId="202" priority="255" stopIfTrue="1">
      <formula>A57=1</formula>
    </cfRule>
    <cfRule type="expression" dxfId="201" priority="256" stopIfTrue="1">
      <formula>A57=2</formula>
    </cfRule>
    <cfRule type="expression" dxfId="200" priority="257" stopIfTrue="1">
      <formula>A57=3</formula>
    </cfRule>
  </conditionalFormatting>
  <conditionalFormatting sqref="B7">
    <cfRule type="expression" dxfId="199" priority="222" stopIfTrue="1">
      <formula>A7=1</formula>
    </cfRule>
    <cfRule type="expression" dxfId="198" priority="223" stopIfTrue="1">
      <formula>A7=2</formula>
    </cfRule>
    <cfRule type="expression" dxfId="197" priority="224" stopIfTrue="1">
      <formula>A7=3</formula>
    </cfRule>
  </conditionalFormatting>
  <conditionalFormatting sqref="C7">
    <cfRule type="expression" dxfId="196" priority="225" stopIfTrue="1">
      <formula>A7=1</formula>
    </cfRule>
    <cfRule type="expression" dxfId="195" priority="226" stopIfTrue="1">
      <formula>A7=2</formula>
    </cfRule>
    <cfRule type="expression" dxfId="194" priority="227" stopIfTrue="1">
      <formula>A7=3</formula>
    </cfRule>
  </conditionalFormatting>
  <conditionalFormatting sqref="D7">
    <cfRule type="expression" dxfId="193" priority="228" stopIfTrue="1">
      <formula>A7=1</formula>
    </cfRule>
    <cfRule type="expression" dxfId="192" priority="229" stopIfTrue="1">
      <formula>A7=2</formula>
    </cfRule>
    <cfRule type="expression" dxfId="191" priority="230" stopIfTrue="1">
      <formula>A7=3</formula>
    </cfRule>
  </conditionalFormatting>
  <conditionalFormatting sqref="F7">
    <cfRule type="expression" dxfId="190" priority="231" stopIfTrue="1">
      <formula>A7=1</formula>
    </cfRule>
    <cfRule type="expression" dxfId="189" priority="232" stopIfTrue="1">
      <formula>A7=2</formula>
    </cfRule>
    <cfRule type="expression" dxfId="188" priority="233" stopIfTrue="1">
      <formula>A7=3</formula>
    </cfRule>
  </conditionalFormatting>
  <conditionalFormatting sqref="E7">
    <cfRule type="expression" dxfId="187" priority="219" stopIfTrue="1">
      <formula>XFD7=1</formula>
    </cfRule>
    <cfRule type="expression" dxfId="186" priority="220" stopIfTrue="1">
      <formula>XFD7=2</formula>
    </cfRule>
    <cfRule type="expression" dxfId="185" priority="221" stopIfTrue="1">
      <formula>XFD7=3</formula>
    </cfRule>
  </conditionalFormatting>
  <conditionalFormatting sqref="B52">
    <cfRule type="expression" dxfId="184" priority="204" stopIfTrue="1">
      <formula>A52=1</formula>
    </cfRule>
    <cfRule type="expression" dxfId="183" priority="205" stopIfTrue="1">
      <formula>A52=2</formula>
    </cfRule>
    <cfRule type="expression" dxfId="182" priority="206" stopIfTrue="1">
      <formula>A52=3</formula>
    </cfRule>
  </conditionalFormatting>
  <conditionalFormatting sqref="C52">
    <cfRule type="expression" dxfId="181" priority="207" stopIfTrue="1">
      <formula>A52=1</formula>
    </cfRule>
    <cfRule type="expression" dxfId="180" priority="208" stopIfTrue="1">
      <formula>A52=2</formula>
    </cfRule>
    <cfRule type="expression" dxfId="179" priority="209" stopIfTrue="1">
      <formula>A52=3</formula>
    </cfRule>
  </conditionalFormatting>
  <conditionalFormatting sqref="D52">
    <cfRule type="expression" dxfId="178" priority="210" stopIfTrue="1">
      <formula>A52=1</formula>
    </cfRule>
    <cfRule type="expression" dxfId="177" priority="211" stopIfTrue="1">
      <formula>A52=2</formula>
    </cfRule>
    <cfRule type="expression" dxfId="176" priority="212" stopIfTrue="1">
      <formula>A52=3</formula>
    </cfRule>
  </conditionalFormatting>
  <conditionalFormatting sqref="E52">
    <cfRule type="expression" dxfId="175" priority="213" stopIfTrue="1">
      <formula>A52=1</formula>
    </cfRule>
    <cfRule type="expression" dxfId="174" priority="214" stopIfTrue="1">
      <formula>A52=2</formula>
    </cfRule>
    <cfRule type="expression" dxfId="173" priority="215" stopIfTrue="1">
      <formula>A52=3</formula>
    </cfRule>
  </conditionalFormatting>
  <conditionalFormatting sqref="F52">
    <cfRule type="expression" dxfId="172" priority="216" stopIfTrue="1">
      <formula>A52=1</formula>
    </cfRule>
    <cfRule type="expression" dxfId="171" priority="217" stopIfTrue="1">
      <formula>A52=2</formula>
    </cfRule>
    <cfRule type="expression" dxfId="170" priority="218" stopIfTrue="1">
      <formula>A52=3</formula>
    </cfRule>
  </conditionalFormatting>
  <conditionalFormatting sqref="B54">
    <cfRule type="expression" dxfId="169" priority="189" stopIfTrue="1">
      <formula>A54=1</formula>
    </cfRule>
    <cfRule type="expression" dxfId="168" priority="190" stopIfTrue="1">
      <formula>A54=2</formula>
    </cfRule>
    <cfRule type="expression" dxfId="167" priority="191" stopIfTrue="1">
      <formula>A54=3</formula>
    </cfRule>
  </conditionalFormatting>
  <conditionalFormatting sqref="C54">
    <cfRule type="expression" dxfId="166" priority="192" stopIfTrue="1">
      <formula>A54=1</formula>
    </cfRule>
    <cfRule type="expression" dxfId="165" priority="193" stopIfTrue="1">
      <formula>A54=2</formula>
    </cfRule>
    <cfRule type="expression" dxfId="164" priority="194" stopIfTrue="1">
      <formula>A54=3</formula>
    </cfRule>
  </conditionalFormatting>
  <conditionalFormatting sqref="D54">
    <cfRule type="expression" dxfId="163" priority="195" stopIfTrue="1">
      <formula>A54=1</formula>
    </cfRule>
    <cfRule type="expression" dxfId="162" priority="196" stopIfTrue="1">
      <formula>A54=2</formula>
    </cfRule>
    <cfRule type="expression" dxfId="161" priority="197" stopIfTrue="1">
      <formula>A54=3</formula>
    </cfRule>
  </conditionalFormatting>
  <conditionalFormatting sqref="E54">
    <cfRule type="expression" dxfId="160" priority="198" stopIfTrue="1">
      <formula>A54=1</formula>
    </cfRule>
    <cfRule type="expression" dxfId="159" priority="199" stopIfTrue="1">
      <formula>A54=2</formula>
    </cfRule>
    <cfRule type="expression" dxfId="158" priority="200" stopIfTrue="1">
      <formula>A54=3</formula>
    </cfRule>
  </conditionalFormatting>
  <conditionalFormatting sqref="F54">
    <cfRule type="expression" dxfId="157" priority="201" stopIfTrue="1">
      <formula>A54=1</formula>
    </cfRule>
    <cfRule type="expression" dxfId="156" priority="202" stopIfTrue="1">
      <formula>A54=2</formula>
    </cfRule>
    <cfRule type="expression" dxfId="155" priority="203" stopIfTrue="1">
      <formula>A54=3</formula>
    </cfRule>
  </conditionalFormatting>
  <conditionalFormatting sqref="B9:B10">
    <cfRule type="expression" dxfId="154" priority="180" stopIfTrue="1">
      <formula>A9=1</formula>
    </cfRule>
    <cfRule type="expression" dxfId="153" priority="181" stopIfTrue="1">
      <formula>A9=2</formula>
    </cfRule>
    <cfRule type="expression" dxfId="152" priority="182" stopIfTrue="1">
      <formula>A9=3</formula>
    </cfRule>
  </conditionalFormatting>
  <conditionalFormatting sqref="D9:D10">
    <cfRule type="expression" dxfId="151" priority="183" stopIfTrue="1">
      <formula>A9=1</formula>
    </cfRule>
    <cfRule type="expression" dxfId="150" priority="184" stopIfTrue="1">
      <formula>A9=2</formula>
    </cfRule>
    <cfRule type="expression" dxfId="149" priority="185" stopIfTrue="1">
      <formula>A9=3</formula>
    </cfRule>
  </conditionalFormatting>
  <conditionalFormatting sqref="E9:E10">
    <cfRule type="expression" dxfId="148" priority="186" stopIfTrue="1">
      <formula>A9=1</formula>
    </cfRule>
    <cfRule type="expression" dxfId="147" priority="187" stopIfTrue="1">
      <formula>A9=2</formula>
    </cfRule>
    <cfRule type="expression" dxfId="146" priority="188" stopIfTrue="1">
      <formula>A9=3</formula>
    </cfRule>
  </conditionalFormatting>
  <conditionalFormatting sqref="C9:C10">
    <cfRule type="expression" dxfId="145" priority="179" stopIfTrue="1">
      <formula>A9=1</formula>
    </cfRule>
  </conditionalFormatting>
  <conditionalFormatting sqref="F12">
    <cfRule type="expression" dxfId="144" priority="173" stopIfTrue="1">
      <formula>A12=1</formula>
    </cfRule>
    <cfRule type="expression" dxfId="143" priority="174" stopIfTrue="1">
      <formula>A12=2</formula>
    </cfRule>
    <cfRule type="expression" dxfId="142" priority="175" stopIfTrue="1">
      <formula>A12=3</formula>
    </cfRule>
  </conditionalFormatting>
  <conditionalFormatting sqref="B12">
    <cfRule type="expression" dxfId="141" priority="164" stopIfTrue="1">
      <formula>A12=1</formula>
    </cfRule>
    <cfRule type="expression" dxfId="140" priority="165" stopIfTrue="1">
      <formula>A12=2</formula>
    </cfRule>
    <cfRule type="expression" dxfId="139" priority="166" stopIfTrue="1">
      <formula>A12=3</formula>
    </cfRule>
  </conditionalFormatting>
  <conditionalFormatting sqref="D12">
    <cfRule type="expression" dxfId="138" priority="167" stopIfTrue="1">
      <formula>A12=1</formula>
    </cfRule>
    <cfRule type="expression" dxfId="137" priority="168" stopIfTrue="1">
      <formula>A12=2</formula>
    </cfRule>
    <cfRule type="expression" dxfId="136" priority="169" stopIfTrue="1">
      <formula>A12=3</formula>
    </cfRule>
  </conditionalFormatting>
  <conditionalFormatting sqref="E12">
    <cfRule type="expression" dxfId="135" priority="170" stopIfTrue="1">
      <formula>A12=1</formula>
    </cfRule>
    <cfRule type="expression" dxfId="134" priority="171" stopIfTrue="1">
      <formula>A12=2</formula>
    </cfRule>
    <cfRule type="expression" dxfId="133" priority="172" stopIfTrue="1">
      <formula>A12=3</formula>
    </cfRule>
  </conditionalFormatting>
  <conditionalFormatting sqref="C12">
    <cfRule type="expression" dxfId="132" priority="161" stopIfTrue="1">
      <formula>A12=1</formula>
    </cfRule>
    <cfRule type="expression" dxfId="131" priority="162" stopIfTrue="1">
      <formula>A12=2</formula>
    </cfRule>
    <cfRule type="expression" dxfId="130" priority="163" stopIfTrue="1">
      <formula>A12=3</formula>
    </cfRule>
  </conditionalFormatting>
  <conditionalFormatting sqref="B14">
    <cfRule type="expression" dxfId="129" priority="149" stopIfTrue="1">
      <formula>A14=1</formula>
    </cfRule>
    <cfRule type="expression" dxfId="128" priority="150" stopIfTrue="1">
      <formula>A14=2</formula>
    </cfRule>
    <cfRule type="expression" dxfId="127" priority="151" stopIfTrue="1">
      <formula>A14=3</formula>
    </cfRule>
  </conditionalFormatting>
  <conditionalFormatting sqref="D14">
    <cfRule type="expression" dxfId="126" priority="152" stopIfTrue="1">
      <formula>A14=1</formula>
    </cfRule>
    <cfRule type="expression" dxfId="125" priority="153" stopIfTrue="1">
      <formula>A14=2</formula>
    </cfRule>
    <cfRule type="expression" dxfId="124" priority="154" stopIfTrue="1">
      <formula>A14=3</formula>
    </cfRule>
  </conditionalFormatting>
  <conditionalFormatting sqref="E14">
    <cfRule type="expression" dxfId="123" priority="155" stopIfTrue="1">
      <formula>A14=1</formula>
    </cfRule>
    <cfRule type="expression" dxfId="122" priority="156" stopIfTrue="1">
      <formula>A14=2</formula>
    </cfRule>
    <cfRule type="expression" dxfId="121" priority="157" stopIfTrue="1">
      <formula>A14=3</formula>
    </cfRule>
  </conditionalFormatting>
  <conditionalFormatting sqref="F14">
    <cfRule type="expression" dxfId="120" priority="158" stopIfTrue="1">
      <formula>A14=1</formula>
    </cfRule>
    <cfRule type="expression" dxfId="119" priority="159" stopIfTrue="1">
      <formula>A14=2</formula>
    </cfRule>
    <cfRule type="expression" dxfId="118" priority="160" stopIfTrue="1">
      <formula>A14=3</formula>
    </cfRule>
  </conditionalFormatting>
  <conditionalFormatting sqref="C14">
    <cfRule type="expression" dxfId="117" priority="148" stopIfTrue="1">
      <formula>A14=1</formula>
    </cfRule>
  </conditionalFormatting>
  <conditionalFormatting sqref="B17">
    <cfRule type="expression" dxfId="116" priority="136" stopIfTrue="1">
      <formula>A17=1</formula>
    </cfRule>
    <cfRule type="expression" dxfId="115" priority="137" stopIfTrue="1">
      <formula>A17=2</formula>
    </cfRule>
    <cfRule type="expression" dxfId="114" priority="138" stopIfTrue="1">
      <formula>A17=3</formula>
    </cfRule>
  </conditionalFormatting>
  <conditionalFormatting sqref="C17">
    <cfRule type="expression" dxfId="113" priority="139" stopIfTrue="1">
      <formula>A17=1</formula>
    </cfRule>
    <cfRule type="expression" dxfId="112" priority="140" stopIfTrue="1">
      <formula>A17=2</formula>
    </cfRule>
    <cfRule type="expression" dxfId="111" priority="141" stopIfTrue="1">
      <formula>A17=3</formula>
    </cfRule>
  </conditionalFormatting>
  <conditionalFormatting sqref="D17">
    <cfRule type="expression" dxfId="110" priority="142" stopIfTrue="1">
      <formula>A17=1</formula>
    </cfRule>
    <cfRule type="expression" dxfId="109" priority="143" stopIfTrue="1">
      <formula>A17=2</formula>
    </cfRule>
    <cfRule type="expression" dxfId="108" priority="144" stopIfTrue="1">
      <formula>A17=3</formula>
    </cfRule>
  </conditionalFormatting>
  <conditionalFormatting sqref="F17">
    <cfRule type="expression" dxfId="107" priority="145" stopIfTrue="1">
      <formula>A17=1</formula>
    </cfRule>
    <cfRule type="expression" dxfId="106" priority="146" stopIfTrue="1">
      <formula>A17=2</formula>
    </cfRule>
    <cfRule type="expression" dxfId="105" priority="147" stopIfTrue="1">
      <formula>A17=3</formula>
    </cfRule>
  </conditionalFormatting>
  <conditionalFormatting sqref="E17">
    <cfRule type="expression" dxfId="104" priority="133" stopIfTrue="1">
      <formula>XFD17=1</formula>
    </cfRule>
    <cfRule type="expression" dxfId="103" priority="134" stopIfTrue="1">
      <formula>XFD17=2</formula>
    </cfRule>
    <cfRule type="expression" dxfId="102" priority="135" stopIfTrue="1">
      <formula>XFD17=3</formula>
    </cfRule>
  </conditionalFormatting>
  <conditionalFormatting sqref="B19:B20">
    <cfRule type="expression" dxfId="101" priority="118" stopIfTrue="1">
      <formula>A19=1</formula>
    </cfRule>
    <cfRule type="expression" dxfId="100" priority="119" stopIfTrue="1">
      <formula>A19=2</formula>
    </cfRule>
    <cfRule type="expression" dxfId="99" priority="120" stopIfTrue="1">
      <formula>A19=3</formula>
    </cfRule>
  </conditionalFormatting>
  <conditionalFormatting sqref="C19:C20">
    <cfRule type="expression" dxfId="98" priority="121" stopIfTrue="1">
      <formula>A19=1</formula>
    </cfRule>
    <cfRule type="expression" dxfId="97" priority="122" stopIfTrue="1">
      <formula>A19=2</formula>
    </cfRule>
    <cfRule type="expression" dxfId="96" priority="123" stopIfTrue="1">
      <formula>A19=3</formula>
    </cfRule>
  </conditionalFormatting>
  <conditionalFormatting sqref="D19:D20">
    <cfRule type="expression" dxfId="95" priority="124" stopIfTrue="1">
      <formula>A19=1</formula>
    </cfRule>
    <cfRule type="expression" dxfId="94" priority="125" stopIfTrue="1">
      <formula>A19=2</formula>
    </cfRule>
    <cfRule type="expression" dxfId="93" priority="126" stopIfTrue="1">
      <formula>A19=3</formula>
    </cfRule>
  </conditionalFormatting>
  <conditionalFormatting sqref="E20">
    <cfRule type="expression" dxfId="92" priority="127" stopIfTrue="1">
      <formula>A20=1</formula>
    </cfRule>
    <cfRule type="expression" dxfId="91" priority="128" stopIfTrue="1">
      <formula>A20=2</formula>
    </cfRule>
    <cfRule type="expression" dxfId="90" priority="129" stopIfTrue="1">
      <formula>A20=3</formula>
    </cfRule>
  </conditionalFormatting>
  <conditionalFormatting sqref="F19:F20">
    <cfRule type="expression" dxfId="89" priority="130" stopIfTrue="1">
      <formula>A19=1</formula>
    </cfRule>
    <cfRule type="expression" dxfId="88" priority="131" stopIfTrue="1">
      <formula>A19=2</formula>
    </cfRule>
    <cfRule type="expression" dxfId="87" priority="132" stopIfTrue="1">
      <formula>A19=3</formula>
    </cfRule>
  </conditionalFormatting>
  <conditionalFormatting sqref="E19">
    <cfRule type="expression" dxfId="86" priority="115" stopIfTrue="1">
      <formula>XFD19=1</formula>
    </cfRule>
    <cfRule type="expression" dxfId="85" priority="116" stopIfTrue="1">
      <formula>XFD19=2</formula>
    </cfRule>
    <cfRule type="expression" dxfId="84" priority="117" stopIfTrue="1">
      <formula>XFD19=3</formula>
    </cfRule>
  </conditionalFormatting>
  <conditionalFormatting sqref="B23:B31">
    <cfRule type="expression" dxfId="83" priority="106" stopIfTrue="1">
      <formula>A23=1</formula>
    </cfRule>
    <cfRule type="expression" dxfId="82" priority="107" stopIfTrue="1">
      <formula>A23=2</formula>
    </cfRule>
    <cfRule type="expression" dxfId="81" priority="108" stopIfTrue="1">
      <formula>A23=3</formula>
    </cfRule>
  </conditionalFormatting>
  <conditionalFormatting sqref="C23:C24">
    <cfRule type="expression" dxfId="80" priority="109" stopIfTrue="1">
      <formula>A23=1</formula>
    </cfRule>
    <cfRule type="expression" dxfId="79" priority="110" stopIfTrue="1">
      <formula>A23=2</formula>
    </cfRule>
    <cfRule type="expression" dxfId="78" priority="111" stopIfTrue="1">
      <formula>A23=3</formula>
    </cfRule>
  </conditionalFormatting>
  <conditionalFormatting sqref="D23:D32">
    <cfRule type="expression" dxfId="77" priority="112" stopIfTrue="1">
      <formula>A23=1</formula>
    </cfRule>
    <cfRule type="expression" dxfId="76" priority="113" stopIfTrue="1">
      <formula>A23=2</formula>
    </cfRule>
    <cfRule type="expression" dxfId="75" priority="114" stopIfTrue="1">
      <formula>A23=3</formula>
    </cfRule>
  </conditionalFormatting>
  <conditionalFormatting sqref="E28:F31">
    <cfRule type="expression" dxfId="74" priority="100" stopIfTrue="1">
      <formula>XFD1048575=1</formula>
    </cfRule>
    <cfRule type="expression" dxfId="73" priority="101" stopIfTrue="1">
      <formula>XFD1048575=2</formula>
    </cfRule>
    <cfRule type="expression" dxfId="72" priority="102" stopIfTrue="1">
      <formula>XFD1048575=3</formula>
    </cfRule>
  </conditionalFormatting>
  <conditionalFormatting sqref="E24:F26">
    <cfRule type="expression" dxfId="71" priority="103" stopIfTrue="1">
      <formula>XFD1048575=1</formula>
    </cfRule>
    <cfRule type="expression" dxfId="70" priority="104" stopIfTrue="1">
      <formula>XFD1048575=2</formula>
    </cfRule>
    <cfRule type="expression" dxfId="69" priority="105" stopIfTrue="1">
      <formula>XFD1048575=3</formula>
    </cfRule>
  </conditionalFormatting>
  <conditionalFormatting sqref="E23 E25:E27 E29:E31">
    <cfRule type="expression" dxfId="68" priority="97" stopIfTrue="1">
      <formula>#REF!=1</formula>
    </cfRule>
    <cfRule type="expression" dxfId="67" priority="98" stopIfTrue="1">
      <formula>#REF!=2</formula>
    </cfRule>
    <cfRule type="expression" dxfId="66" priority="99" stopIfTrue="1">
      <formula>#REF!=3</formula>
    </cfRule>
  </conditionalFormatting>
  <conditionalFormatting sqref="E24">
    <cfRule type="expression" dxfId="65" priority="91" stopIfTrue="1">
      <formula>#REF!=1</formula>
    </cfRule>
    <cfRule type="expression" dxfId="64" priority="92" stopIfTrue="1">
      <formula>#REF!=2</formula>
    </cfRule>
    <cfRule type="expression" dxfId="63" priority="93" stopIfTrue="1">
      <formula>#REF!=3</formula>
    </cfRule>
  </conditionalFormatting>
  <conditionalFormatting sqref="E28">
    <cfRule type="expression" dxfId="62" priority="85" stopIfTrue="1">
      <formula>#REF!=1</formula>
    </cfRule>
    <cfRule type="expression" dxfId="61" priority="86" stopIfTrue="1">
      <formula>#REF!=2</formula>
    </cfRule>
    <cfRule type="expression" dxfId="60" priority="87" stopIfTrue="1">
      <formula>#REF!=3</formula>
    </cfRule>
  </conditionalFormatting>
  <conditionalFormatting sqref="E27:F27">
    <cfRule type="expression" dxfId="59" priority="79" stopIfTrue="1">
      <formula>XFD1048573=1</formula>
    </cfRule>
    <cfRule type="expression" dxfId="58" priority="80" stopIfTrue="1">
      <formula>XFD1048573=2</formula>
    </cfRule>
    <cfRule type="expression" dxfId="57" priority="81" stopIfTrue="1">
      <formula>XFD1048573=3</formula>
    </cfRule>
  </conditionalFormatting>
  <conditionalFormatting sqref="E23:F23">
    <cfRule type="expression" dxfId="56" priority="82" stopIfTrue="1">
      <formula>XFD1048573=1</formula>
    </cfRule>
    <cfRule type="expression" dxfId="55" priority="83" stopIfTrue="1">
      <formula>XFD1048573=2</formula>
    </cfRule>
    <cfRule type="expression" dxfId="54" priority="84" stopIfTrue="1">
      <formula>XFD1048573=3</formula>
    </cfRule>
  </conditionalFormatting>
  <conditionalFormatting sqref="F23 F25:F27 F29:F32">
    <cfRule type="expression" dxfId="53" priority="76" stopIfTrue="1">
      <formula>#REF!=1</formula>
    </cfRule>
    <cfRule type="expression" dxfId="52" priority="77" stopIfTrue="1">
      <formula>#REF!=2</formula>
    </cfRule>
    <cfRule type="expression" dxfId="51" priority="78" stopIfTrue="1">
      <formula>#REF!=3</formula>
    </cfRule>
  </conditionalFormatting>
  <conditionalFormatting sqref="F24">
    <cfRule type="expression" dxfId="50" priority="70" stopIfTrue="1">
      <formula>#REF!=1</formula>
    </cfRule>
    <cfRule type="expression" dxfId="49" priority="71" stopIfTrue="1">
      <formula>#REF!=2</formula>
    </cfRule>
    <cfRule type="expression" dxfId="48" priority="72" stopIfTrue="1">
      <formula>#REF!=3</formula>
    </cfRule>
  </conditionalFormatting>
  <conditionalFormatting sqref="F28">
    <cfRule type="expression" dxfId="47" priority="64" stopIfTrue="1">
      <formula>#REF!=1</formula>
    </cfRule>
    <cfRule type="expression" dxfId="46" priority="65" stopIfTrue="1">
      <formula>#REF!=2</formula>
    </cfRule>
    <cfRule type="expression" dxfId="45" priority="66" stopIfTrue="1">
      <formula>#REF!=3</formula>
    </cfRule>
  </conditionalFormatting>
  <conditionalFormatting sqref="B32">
    <cfRule type="expression" dxfId="44" priority="58" stopIfTrue="1">
      <formula>#REF!=2</formula>
    </cfRule>
    <cfRule type="expression" dxfId="43" priority="59" stopIfTrue="1">
      <formula>#REF!=3</formula>
    </cfRule>
  </conditionalFormatting>
  <conditionalFormatting sqref="B32">
    <cfRule type="expression" dxfId="42" priority="61" stopIfTrue="1">
      <formula>A1048567=2</formula>
    </cfRule>
    <cfRule type="expression" dxfId="41" priority="62" stopIfTrue="1">
      <formula>A1048567=3</formula>
    </cfRule>
  </conditionalFormatting>
  <conditionalFormatting sqref="B35:B42">
    <cfRule type="expression" dxfId="40" priority="52" stopIfTrue="1">
      <formula>A35=1</formula>
    </cfRule>
    <cfRule type="expression" dxfId="39" priority="53" stopIfTrue="1">
      <formula>A35=2</formula>
    </cfRule>
    <cfRule type="expression" dxfId="38" priority="54" stopIfTrue="1">
      <formula>A35=3</formula>
    </cfRule>
  </conditionalFormatting>
  <conditionalFormatting sqref="D35:D42">
    <cfRule type="expression" dxfId="37" priority="55" stopIfTrue="1">
      <formula>A35=1</formula>
    </cfRule>
    <cfRule type="expression" dxfId="36" priority="56" stopIfTrue="1">
      <formula>A35=2</formula>
    </cfRule>
    <cfRule type="expression" dxfId="35" priority="57" stopIfTrue="1">
      <formula>A35=3</formula>
    </cfRule>
  </conditionalFormatting>
  <conditionalFormatting sqref="F35:F42">
    <cfRule type="expression" dxfId="34" priority="46" stopIfTrue="1">
      <formula>A35=1</formula>
    </cfRule>
    <cfRule type="expression" dxfId="33" priority="47" stopIfTrue="1">
      <formula>A35=2</formula>
    </cfRule>
    <cfRule type="expression" dxfId="32" priority="48" stopIfTrue="1">
      <formula>A35=3</formula>
    </cfRule>
  </conditionalFormatting>
  <conditionalFormatting sqref="E35:E42">
    <cfRule type="expression" dxfId="31" priority="43" stopIfTrue="1">
      <formula>XFD35=1</formula>
    </cfRule>
    <cfRule type="expression" dxfId="30" priority="44" stopIfTrue="1">
      <formula>XFD35=2</formula>
    </cfRule>
    <cfRule type="expression" dxfId="29" priority="45" stopIfTrue="1">
      <formula>XFD35=3</formula>
    </cfRule>
  </conditionalFormatting>
  <conditionalFormatting sqref="F32">
    <cfRule type="expression" dxfId="28" priority="309" stopIfTrue="1">
      <formula>#REF!=1</formula>
    </cfRule>
    <cfRule type="expression" dxfId="27" priority="310" stopIfTrue="1">
      <formula>#REF!=2</formula>
    </cfRule>
    <cfRule type="expression" dxfId="26" priority="311" stopIfTrue="1">
      <formula>#REF!=3</formula>
    </cfRule>
  </conditionalFormatting>
  <conditionalFormatting sqref="B32">
    <cfRule type="expression" dxfId="25" priority="315" stopIfTrue="1">
      <formula>#REF!=1</formula>
    </cfRule>
    <cfRule type="expression" dxfId="24" priority="316" stopIfTrue="1">
      <formula>A1048552=1</formula>
    </cfRule>
  </conditionalFormatting>
  <conditionalFormatting sqref="B44:B49">
    <cfRule type="expression" dxfId="23" priority="37" stopIfTrue="1">
      <formula>A44=1</formula>
    </cfRule>
    <cfRule type="expression" dxfId="22" priority="38" stopIfTrue="1">
      <formula>A44=2</formula>
    </cfRule>
    <cfRule type="expression" dxfId="21" priority="39" stopIfTrue="1">
      <formula>A44=3</formula>
    </cfRule>
  </conditionalFormatting>
  <conditionalFormatting sqref="D44:D49">
    <cfRule type="expression" dxfId="20" priority="40" stopIfTrue="1">
      <formula>A44=1</formula>
    </cfRule>
    <cfRule type="expression" dxfId="19" priority="41" stopIfTrue="1">
      <formula>A44=2</formula>
    </cfRule>
    <cfRule type="expression" dxfId="18" priority="42" stopIfTrue="1">
      <formula>A44=3</formula>
    </cfRule>
  </conditionalFormatting>
  <conditionalFormatting sqref="F44:F49">
    <cfRule type="expression" dxfId="17" priority="31" stopIfTrue="1">
      <formula>A44=1</formula>
    </cfRule>
    <cfRule type="expression" dxfId="16" priority="32" stopIfTrue="1">
      <formula>A44=2</formula>
    </cfRule>
    <cfRule type="expression" dxfId="15" priority="33" stopIfTrue="1">
      <formula>A44=3</formula>
    </cfRule>
  </conditionalFormatting>
  <conditionalFormatting sqref="E44:E49">
    <cfRule type="expression" dxfId="14" priority="28" stopIfTrue="1">
      <formula>XFD44=1</formula>
    </cfRule>
    <cfRule type="expression" dxfId="13" priority="29" stopIfTrue="1">
      <formula>XFD44=2</formula>
    </cfRule>
    <cfRule type="expression" dxfId="12" priority="30" stopIfTrue="1">
      <formula>XFD44=3</formula>
    </cfRule>
  </conditionalFormatting>
  <conditionalFormatting sqref="F9:F10">
    <cfRule type="expression" dxfId="11" priority="10" stopIfTrue="1">
      <formula>A9=1</formula>
    </cfRule>
    <cfRule type="expression" dxfId="10" priority="11" stopIfTrue="1">
      <formula>A9=2</formula>
    </cfRule>
    <cfRule type="expression" dxfId="9" priority="12" stopIfTrue="1">
      <formula>A9=3</formula>
    </cfRule>
  </conditionalFormatting>
  <conditionalFormatting sqref="C35:C42">
    <cfRule type="expression" dxfId="8" priority="7" stopIfTrue="1">
      <formula>A35=1</formula>
    </cfRule>
    <cfRule type="expression" dxfId="7" priority="8" stopIfTrue="1">
      <formula>A35=2</formula>
    </cfRule>
    <cfRule type="expression" dxfId="6" priority="9" stopIfTrue="1">
      <formula>A35=3</formula>
    </cfRule>
  </conditionalFormatting>
  <conditionalFormatting sqref="C44:C49">
    <cfRule type="expression" dxfId="5" priority="4" stopIfTrue="1">
      <formula>A44=1</formula>
    </cfRule>
    <cfRule type="expression" dxfId="4" priority="5" stopIfTrue="1">
      <formula>A44=2</formula>
    </cfRule>
    <cfRule type="expression" dxfId="3" priority="6" stopIfTrue="1">
      <formula>A44=3</formula>
    </cfRule>
  </conditionalFormatting>
  <conditionalFormatting sqref="C5:C6">
    <cfRule type="expression" dxfId="2" priority="1" stopIfTrue="1">
      <formula>A5=1</formula>
    </cfRule>
    <cfRule type="expression" dxfId="1" priority="2" stopIfTrue="1">
      <formula>A5=2</formula>
    </cfRule>
    <cfRule type="expression" dxfId="0" priority="3" stopIfTrue="1">
      <formula>A5=3</formula>
    </cfRule>
  </conditionalFormatting>
  <pageMargins left="0.31496062992125984" right="0.31496062992125984" top="0.39370078740157483" bottom="0.39370078740157483" header="0" footer="0"/>
  <pageSetup paperSize="9" scale="99" fitToHeight="50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analiz_vd0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2024-05-14T08:10:02Z</cp:lastPrinted>
  <dcterms:created xsi:type="dcterms:W3CDTF">2024-05-01T07:28:58Z</dcterms:created>
  <dcterms:modified xsi:type="dcterms:W3CDTF">2024-07-09T07:28:52Z</dcterms:modified>
</cp:coreProperties>
</file>